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Приложение" sheetId="1" state="visible" r:id="rId1"/>
    <sheet name="таб.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<sst xmlns="http://schemas.openxmlformats.org/spreadsheetml/2006/main" count="186" uniqueCount="186">
  <si>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</si>
  <si>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таблица для расчетов по организации бизнеса Самозанятого (помесячно)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</si>
  <si>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</si>
  <si>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</si>
  <si>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</si>
  <si>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</si>
  <si>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</si>
  <si>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</si>
  <si>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</si>
  <si>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</si>
  <si>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</si>
  <si>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</si>
  <si>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</si>
  <si>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</si>
  <si>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</si>
  <si>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</si>
  <si>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</si>
  <si>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</si>
  <si>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</si>
  <si>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</si>
  <si>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</si>
  <si>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</si>
  <si>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</si>
  <si>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</si>
  <si>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</si>
  <si>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</si>
  <si>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</si>
  <si>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</si>
  <si>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</si>
  <si>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</si>
  <si>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</si>
  <si>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</si>
  <si>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</si>
  <si>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</si>
  <si>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</si>
  <si>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</si>
  <si>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</si>
  <si>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</si>
  <si>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</si>
  <si>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</si>
  <si>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</si>
  <si>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</si>
  <si>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</si>
  <si>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</si>
  <si>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</si>
  <si>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</si>
  <si>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</si>
  <si>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</si>
  <si>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</si>
  <si>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</si>
  <si>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</si>
  <si>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</si>
  <si>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</si>
  <si>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</si>
  <si>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</si>
  <si>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</si>
  <si>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 xml:space="preserve">Не забудьте поставить эту цифру в резюме бизнес-плана</t>
  </si>
  <si>
    <t>Расходы</t>
  </si>
  <si>
    <t xml:space="preserve">Валовая прибыль</t>
  </si>
  <si>
    <t xml:space="preserve">Налоги (4%)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</si>
  <si>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</si>
  <si>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</si>
  <si>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</si>
  <si>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</si>
  <si>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</si>
  <si>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</si>
  <si>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</si>
  <si>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</si>
  <si>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</si>
  <si>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</si>
  <si>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</si>
  <si>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</si>
  <si>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</si>
  <si>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</si>
  <si>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</si>
  <si>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</si>
  <si>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</si>
  <si>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</si>
  <si>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</si>
  <si>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</si>
  <si>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</si>
  <si>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</si>
  <si>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</si>
  <si>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</si>
  <si>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</si>
  <si>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</si>
  <si>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</si>
  <si>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</si>
  <si>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</si>
  <si>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</si>
  <si>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</si>
  <si>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</si>
  <si>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</si>
  <si>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</si>
  <si>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</si>
  <si>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</si>
  <si>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</si>
  <si>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</si>
  <si>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</si>
  <si>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</si>
  <si>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</si>
  <si>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</si>
  <si>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</si>
  <si>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</si>
  <si>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</si>
  <si>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</si>
  <si>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</si>
  <si>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</si>
  <si>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</si>
  <si>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</si>
  <si>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</si>
  <si>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</si>
  <si>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</si>
  <si>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</si>
  <si>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</si>
  <si>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</si>
  <si>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</si>
  <si>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</si>
  <si>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</si>
  <si>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</si>
  <si>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</si>
  <si>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</si>
  <si>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</si>
  <si>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</si>
  <si>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</si>
  <si>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 
(не более 10% от строки "Всего")</t>
  </si>
  <si>
    <t>3.1.</t>
  </si>
  <si>
    <t>3.2.</t>
  </si>
  <si>
    <t>3.3.</t>
  </si>
  <si>
    <t xml:space="preserve">Продвижение продукции (товаров, работ, услуг)</t>
  </si>
  <si>
    <t xml:space="preserve">Максимально возможная сумма 
(не более 5% от строки "Всего")</t>
  </si>
  <si>
    <t>4.1.</t>
  </si>
  <si>
    <t>4.2.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</si>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</sst>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3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indexed="2"/>
      <name val="Times New Roman"/>
    </font>
    <font>
      <b/>
      <sz val="11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82">
    <xf fontId="0" fillId="0" borderId="0" numFmtId="0" xfId="0"/>
    <xf fontId="0" fillId="0" borderId="0" numFmtId="0" xfId="0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4" fillId="0" borderId="0" numFmtId="0" xfId="0" applyFont="1" applyAlignment="1">
      <alignment vertical="top" wrapText="1"/>
    </xf>
    <xf fontId="4" fillId="0" borderId="0" numFmtId="0" xfId="0" applyFont="1" applyAlignment="1">
      <alignment vertical="top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5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textRotation="90" vertical="center" wrapText="1"/>
    </xf>
    <xf fontId="6" fillId="0" borderId="3" numFmtId="0" xfId="0" applyFont="1" applyBorder="1" applyAlignment="1">
      <alignment horizontal="center" textRotation="90" vertical="center"/>
    </xf>
    <xf fontId="7" fillId="0" borderId="3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 vertical="center"/>
    </xf>
    <xf fontId="6" fillId="0" borderId="2" numFmtId="0" xfId="0" applyFont="1" applyBorder="1" applyAlignment="1">
      <alignment vertical="center" wrapText="1"/>
    </xf>
    <xf fontId="6" fillId="0" borderId="3" numFmtId="4" xfId="0" applyNumberFormat="1" applyFont="1" applyBorder="1" applyAlignment="1">
      <alignment horizontal="center" vertical="top"/>
    </xf>
    <xf fontId="6" fillId="0" borderId="3" numFmtId="0" xfId="0" applyFont="1" applyBorder="1" applyAlignment="1">
      <alignment horizontal="center" vertical="top"/>
    </xf>
    <xf fontId="6" fillId="2" borderId="3" numFmtId="4" xfId="0" applyNumberFormat="1" applyFont="1" applyFill="1" applyBorder="1" applyAlignment="1">
      <alignment horizontal="center" vertical="top"/>
    </xf>
    <xf fontId="7" fillId="0" borderId="3" numFmtId="0" xfId="0" applyFont="1" applyBorder="1" applyAlignment="1">
      <alignment horizontal="center" vertical="top"/>
    </xf>
    <xf fontId="8" fillId="0" borderId="0" numFmtId="0" xfId="0" applyFont="1"/>
    <xf fontId="7" fillId="0" borderId="1" numFmtId="0" xfId="0" applyFont="1" applyBorder="1" applyAlignment="1">
      <alignment horizontal="center" vertical="center"/>
    </xf>
    <xf fontId="7" fillId="0" borderId="2" numFmtId="0" xfId="0" applyFont="1" applyBorder="1" applyAlignment="1">
      <alignment vertical="center"/>
    </xf>
    <xf fontId="5" fillId="0" borderId="3" numFmtId="4" xfId="0" applyNumberFormat="1" applyFont="1" applyBorder="1" applyAlignment="1">
      <alignment horizontal="center" vertical="top"/>
    </xf>
    <xf fontId="7" fillId="2" borderId="3" numFmtId="0" xfId="0" applyFont="1" applyFill="1" applyBorder="1" applyAlignment="1">
      <alignment horizontal="center" vertical="top"/>
    </xf>
    <xf fontId="7" fillId="2" borderId="3" numFmtId="4" xfId="0" applyNumberFormat="1" applyFont="1" applyFill="1" applyBorder="1" applyAlignment="1">
      <alignment horizontal="center" vertical="top"/>
    </xf>
    <xf fontId="9" fillId="0" borderId="0" numFmtId="0" xfId="0" applyFont="1"/>
    <xf fontId="9" fillId="3" borderId="0" numFmtId="0" xfId="0" applyFont="1" applyFill="1" applyAlignment="1">
      <alignment horizontal="right"/>
    </xf>
    <xf fontId="9" fillId="3" borderId="0" numFmtId="0" xfId="0" applyFont="1" applyFill="1" applyAlignment="1">
      <alignment horizontal="center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6" fillId="2" borderId="1" numFmtId="0" xfId="0" applyFont="1" applyFill="1" applyBorder="1" applyAlignment="1">
      <alignment horizontal="center" vertical="center"/>
    </xf>
    <xf fontId="6" fillId="2" borderId="1" numFmtId="0" xfId="0" applyFont="1" applyFill="1" applyBorder="1" applyAlignment="1">
      <alignment horizontal="left" vertical="center" wrapText="1"/>
    </xf>
    <xf fontId="6" fillId="2" borderId="3" numFmtId="0" xfId="0" applyFont="1" applyFill="1" applyBorder="1" applyAlignment="1">
      <alignment horizontal="center" vertical="top"/>
    </xf>
    <xf fontId="7" fillId="0" borderId="3" numFmtId="4" xfId="0" applyNumberFormat="1" applyFont="1" applyBorder="1" applyAlignment="1">
      <alignment horizontal="center" vertical="top"/>
    </xf>
    <xf fontId="6" fillId="0" borderId="10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2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left" vertical="center"/>
    </xf>
    <xf fontId="6" fillId="0" borderId="3" numFmtId="0" xfId="0" applyFont="1" applyBorder="1" applyAlignment="1">
      <alignment horizontal="left" vertical="center"/>
    </xf>
    <xf fontId="6" fillId="0" borderId="2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0" fillId="0" borderId="1" numFmtId="0" xfId="0" applyBorder="1" applyAlignment="1">
      <alignment horizontal="center" vertical="center"/>
    </xf>
    <xf fontId="6" fillId="0" borderId="1" numFmtId="0" xfId="0" applyFont="1" applyBorder="1" applyAlignment="1">
      <alignment horizontal="left" vertical="center" wrapText="1"/>
    </xf>
    <xf fontId="6" fillId="0" borderId="2" numFmtId="4" xfId="0" applyNumberFormat="1" applyFont="1" applyBorder="1" applyAlignment="1">
      <alignment horizontal="center" vertical="top"/>
    </xf>
    <xf fontId="7" fillId="0" borderId="7" numFmtId="0" xfId="0" applyFont="1" applyBorder="1" applyAlignment="1">
      <alignment horizontal="left" vertical="center"/>
    </xf>
    <xf fontId="7" fillId="0" borderId="13" numFmtId="0" xfId="0" applyFont="1" applyBorder="1" applyAlignment="1">
      <alignment horizontal="left" vertical="center"/>
    </xf>
    <xf fontId="8" fillId="0" borderId="1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left" vertical="center"/>
    </xf>
    <xf fontId="7" fillId="0" borderId="3" numFmtId="0" xfId="0" applyFont="1" applyBorder="1" applyAlignment="1">
      <alignment horizontal="left" vertical="center"/>
    </xf>
    <xf fontId="6" fillId="0" borderId="2" numFmtId="0" xfId="0" applyFont="1" applyBorder="1" applyAlignment="1">
      <alignment vertical="center"/>
    </xf>
    <xf fontId="6" fillId="0" borderId="3" numFmtId="0" xfId="0" applyFont="1" applyBorder="1" applyAlignment="1">
      <alignment vertical="center"/>
    </xf>
    <xf fontId="10" fillId="0" borderId="0" numFmtId="0" xfId="0" applyFont="1"/>
    <xf fontId="6" fillId="0" borderId="3" numFmtId="0" xfId="0" applyFont="1" applyBorder="1" applyAlignment="1">
      <alignment vertical="center" wrapText="1"/>
    </xf>
    <xf fontId="6" fillId="0" borderId="14" numFmtId="0" xfId="0" applyFont="1" applyBorder="1" applyAlignment="1">
      <alignment vertical="center" wrapText="1"/>
    </xf>
    <xf fontId="6" fillId="0" borderId="14" numFmtId="0" xfId="0" applyFont="1" applyBorder="1" applyAlignment="1">
      <alignment vertical="center"/>
    </xf>
    <xf fontId="10" fillId="0" borderId="0" numFmtId="0" xfId="0" applyFont="1" applyAlignment="1">
      <alignment horizontal="right"/>
    </xf>
    <xf fontId="9" fillId="3" borderId="0" numFmtId="4" xfId="0" applyNumberFormat="1" applyFont="1" applyFill="1" applyAlignment="1">
      <alignment horizontal="center"/>
    </xf>
    <xf fontId="11" fillId="0" borderId="0" numFmtId="0" xfId="0" applyFont="1"/>
    <xf fontId="1" fillId="0" borderId="0" numFmtId="0" xfId="0" applyFont="1" applyAlignment="1">
      <alignment horizontal="center"/>
    </xf>
    <xf fontId="12" fillId="4" borderId="0" numFmtId="0" xfId="0" applyFont="1" applyFill="1" applyAlignment="1">
      <alignment horizontal="center" wrapText="1"/>
    </xf>
    <xf fontId="12" fillId="4" borderId="0" numFmtId="0" xfId="0" applyFont="1" applyFill="1" applyAlignment="1">
      <alignment horizontal="center"/>
    </xf>
    <xf fontId="13" fillId="0" borderId="0" numFmtId="0" xfId="0" applyFont="1" applyAlignment="1">
      <alignment horizontal="right"/>
    </xf>
    <xf fontId="14" fillId="0" borderId="0" numFmtId="0" xfId="0" applyFont="1" applyAlignment="1">
      <alignment horizontal="center"/>
    </xf>
    <xf fontId="15" fillId="0" borderId="15" numFmtId="0" xfId="0" applyFont="1" applyBorder="1" applyAlignment="1">
      <alignment horizontal="center" vertical="center" wrapText="1"/>
    </xf>
    <xf fontId="16" fillId="0" borderId="1" numFmtId="0" xfId="0" applyFont="1" applyBorder="1" applyAlignment="1">
      <alignment horizontal="center"/>
    </xf>
    <xf fontId="17" fillId="0" borderId="1" numFmtId="0" xfId="0" applyFont="1" applyBorder="1" applyAlignment="1">
      <alignment vertical="top" wrapText="1"/>
    </xf>
    <xf fontId="17" fillId="0" borderId="1" numFmtId="4" xfId="0" applyNumberFormat="1" applyFont="1" applyBorder="1" applyAlignment="1">
      <alignment vertical="top" wrapText="1"/>
    </xf>
    <xf fontId="17" fillId="2" borderId="1" numFmtId="4" xfId="0" applyNumberFormat="1" applyFont="1" applyFill="1" applyBorder="1" applyAlignment="1">
      <alignment horizontal="center" vertical="top" wrapText="1"/>
    </xf>
    <xf fontId="15" fillId="0" borderId="1" numFmtId="16" xfId="0" applyNumberFormat="1" applyFont="1" applyBorder="1" applyAlignment="1">
      <alignment horizontal="center" vertical="top" wrapText="1"/>
    </xf>
    <xf fontId="15" fillId="0" borderId="1" numFmtId="0" xfId="0" applyFont="1" applyBorder="1" applyAlignment="1">
      <alignment horizontal="left" vertical="top" wrapText="1"/>
    </xf>
    <xf fontId="15" fillId="0" borderId="7" numFmtId="4" xfId="0" applyNumberFormat="1" applyFont="1" applyBorder="1" applyAlignment="1">
      <alignment horizontal="center" vertical="top" wrapText="1"/>
    </xf>
    <xf fontId="15" fillId="0" borderId="13" numFmtId="0" xfId="0" applyFont="1" applyBorder="1" applyAlignment="1">
      <alignment horizontal="center" vertical="top" wrapText="1"/>
    </xf>
    <xf fontId="9" fillId="0" borderId="13" numFmtId="4" xfId="0" applyNumberFormat="1" applyFont="1" applyBorder="1" applyAlignment="1">
      <alignment horizontal="center" vertical="top" wrapText="1"/>
    </xf>
    <xf fontId="15" fillId="2" borderId="13" numFmtId="4" xfId="0" applyNumberFormat="1" applyFont="1" applyFill="1" applyBorder="1" applyAlignment="1">
      <alignment horizontal="center" vertical="top" wrapText="1"/>
    </xf>
    <xf fontId="15" fillId="0" borderId="1" numFmtId="0" xfId="0" applyFont="1" applyBorder="1" applyAlignment="1">
      <alignment horizontal="center" vertical="top" wrapText="1"/>
    </xf>
    <xf fontId="15" fillId="0" borderId="2" numFmtId="4" xfId="0" applyNumberFormat="1" applyFont="1" applyBorder="1" applyAlignment="1">
      <alignment horizontal="center" vertical="top" wrapText="1"/>
    </xf>
    <xf fontId="15" fillId="0" borderId="3" numFmtId="0" xfId="0" applyFont="1" applyBorder="1" applyAlignment="1">
      <alignment horizontal="center" vertical="top" wrapText="1"/>
    </xf>
    <xf fontId="9" fillId="0" borderId="3" numFmtId="4" xfId="0" applyNumberFormat="1" applyFont="1" applyBorder="1" applyAlignment="1">
      <alignment horizontal="center" vertical="top" wrapText="1"/>
    </xf>
    <xf fontId="15" fillId="2" borderId="3" numFmtId="4" xfId="0" applyNumberFormat="1" applyFont="1" applyFill="1" applyBorder="1" applyAlignment="1">
      <alignment horizontal="center" vertical="top" wrapText="1"/>
    </xf>
    <xf fontId="15" fillId="0" borderId="5" numFmtId="4" xfId="0" applyNumberFormat="1" applyFont="1" applyBorder="1" applyAlignment="1">
      <alignment horizontal="center" vertical="top" wrapText="1"/>
    </xf>
    <xf fontId="15" fillId="0" borderId="15" numFmtId="0" xfId="0" applyFont="1" applyBorder="1" applyAlignment="1">
      <alignment horizontal="center" vertical="top" wrapText="1"/>
    </xf>
    <xf fontId="9" fillId="0" borderId="15" numFmtId="4" xfId="0" applyNumberFormat="1" applyFont="1" applyBorder="1" applyAlignment="1">
      <alignment horizontal="center" vertical="top" wrapText="1"/>
    </xf>
    <xf fontId="16" fillId="0" borderId="1" numFmtId="0" xfId="0" applyFont="1" applyBorder="1" applyAlignment="1">
      <alignment horizontal="center" vertical="top"/>
    </xf>
    <xf fontId="17" fillId="2" borderId="2" numFmtId="4" xfId="0" applyNumberFormat="1" applyFont="1" applyFill="1" applyBorder="1" applyAlignment="1">
      <alignment horizontal="center" vertical="top" wrapText="1"/>
    </xf>
    <xf fontId="10" fillId="0" borderId="0" numFmtId="4" xfId="0" applyNumberFormat="1" applyFont="1" applyAlignment="1">
      <alignment horizontal="center" vertical="top"/>
    </xf>
    <xf fontId="10" fillId="0" borderId="0" numFmtId="0" xfId="0" applyFont="1" applyAlignment="1">
      <alignment horizontal="left" vertical="top" wrapText="1"/>
    </xf>
    <xf fontId="15" fillId="0" borderId="1" numFmtId="17" xfId="0" applyNumberFormat="1" applyFont="1" applyBorder="1" applyAlignment="1">
      <alignment horizontal="center" vertical="top" wrapText="1"/>
    </xf>
    <xf fontId="17" fillId="0" borderId="1" numFmtId="0" xfId="0" applyFont="1" applyBorder="1" applyAlignment="1">
      <alignment horizontal="center" vertical="top" wrapText="1"/>
    </xf>
    <xf fontId="17" fillId="0" borderId="2" numFmtId="4" xfId="0" applyNumberFormat="1" applyFont="1" applyBorder="1" applyAlignment="1">
      <alignment horizontal="center" vertical="top" wrapText="1"/>
    </xf>
    <xf fontId="17" fillId="0" borderId="3" numFmtId="0" xfId="0" applyFont="1" applyBorder="1" applyAlignment="1">
      <alignment horizontal="center" vertical="top" wrapText="1"/>
    </xf>
    <xf fontId="16" fillId="2" borderId="3" numFmtId="4" xfId="0" applyNumberFormat="1" applyFont="1" applyFill="1" applyBorder="1" applyAlignment="1">
      <alignment horizontal="center" vertical="top" wrapText="1"/>
    </xf>
    <xf fontId="17" fillId="2" borderId="3" numFmtId="4" xfId="0" applyNumberFormat="1" applyFont="1" applyFill="1" applyBorder="1" applyAlignment="1">
      <alignment horizontal="center" vertical="top" wrapText="1"/>
    </xf>
    <xf fontId="10" fillId="0" borderId="16" numFmtId="4" xfId="0" applyNumberFormat="1" applyFont="1" applyBorder="1" applyAlignment="1">
      <alignment horizontal="center" vertical="top"/>
    </xf>
    <xf fontId="17" fillId="0" borderId="1" numFmtId="0" xfId="0" applyFont="1" applyBorder="1" applyAlignment="1">
      <alignment horizontal="left" vertical="top" wrapText="1"/>
    </xf>
    <xf fontId="16" fillId="0" borderId="3" numFmtId="4" xfId="0" applyNumberFormat="1" applyFont="1" applyBorder="1" applyAlignment="1">
      <alignment horizontal="center" vertical="top" wrapText="1"/>
    </xf>
    <xf fontId="16" fillId="0" borderId="1" numFmtId="0" xfId="0" applyFont="1" applyBorder="1" applyAlignment="1">
      <alignment horizontal="center" vertical="top" wrapText="1"/>
    </xf>
    <xf fontId="17" fillId="0" borderId="5" numFmtId="4" xfId="0" applyNumberFormat="1" applyFont="1" applyBorder="1" applyAlignment="1">
      <alignment horizontal="center" vertical="top" wrapText="1"/>
    </xf>
    <xf fontId="17" fillId="0" borderId="15" numFmtId="0" xfId="0" applyFont="1" applyBorder="1" applyAlignment="1">
      <alignment horizontal="center" vertical="top" wrapText="1"/>
    </xf>
    <xf fontId="16" fillId="2" borderId="15" numFmtId="4" xfId="0" applyNumberFormat="1" applyFont="1" applyFill="1" applyBorder="1" applyAlignment="1">
      <alignment horizontal="center" vertical="top" wrapText="1"/>
    </xf>
    <xf fontId="16" fillId="0" borderId="1" numFmtId="0" xfId="0" applyFont="1" applyBorder="1"/>
    <xf fontId="16" fillId="0" borderId="1" numFmtId="0" xfId="0" applyFont="1" applyBorder="1" applyAlignment="1">
      <alignment horizontal="left" vertical="top" wrapText="1"/>
    </xf>
    <xf fontId="16" fillId="0" borderId="1" numFmtId="4" xfId="0" applyNumberFormat="1" applyFont="1" applyBorder="1" applyAlignment="1">
      <alignment horizontal="center" vertical="top"/>
    </xf>
    <xf fontId="16" fillId="0" borderId="1" numFmtId="4" xfId="0" applyNumberFormat="1" applyFont="1" applyBorder="1"/>
    <xf fontId="16" fillId="0" borderId="0" numFmtId="0" xfId="0" applyFont="1"/>
    <xf fontId="16" fillId="2" borderId="1" numFmtId="4" xfId="0" applyNumberFormat="1" applyFont="1" applyFill="1" applyBorder="1" applyAlignment="1">
      <alignment horizontal="center" vertical="top"/>
    </xf>
    <xf fontId="10" fillId="0" borderId="0" numFmtId="0" xfId="0" applyFont="1" applyAlignment="1">
      <alignment horizontal="center" wrapText="1"/>
    </xf>
    <xf fontId="0" fillId="0" borderId="0" numFmtId="0" xfId="0" applyAlignment="1">
      <alignment horizontal="left"/>
    </xf>
    <xf fontId="5" fillId="0" borderId="0" numFmtId="0" xfId="0" applyFont="1" applyAlignment="1">
      <alignment horizontal="left" wrapText="1"/>
    </xf>
    <xf fontId="6" fillId="0" borderId="1" numFmtId="0" xfId="0" applyFont="1" applyBorder="1" applyAlignment="1">
      <alignment horizontal="center" vertical="top" wrapText="1"/>
    </xf>
    <xf fontId="6" fillId="5" borderId="1" numFmtId="0" xfId="0" applyFont="1" applyFill="1" applyBorder="1" applyAlignment="1">
      <alignment horizontal="center" vertical="center" wrapText="1"/>
    </xf>
    <xf fontId="18" fillId="0" borderId="0" numFmtId="0" xfId="0" applyFont="1" applyAlignment="1">
      <alignment horizontal="center" vertical="top" wrapText="1"/>
    </xf>
    <xf fontId="7" fillId="2" borderId="1" numFmtId="0" xfId="0" applyFont="1" applyFill="1" applyBorder="1" applyAlignment="1">
      <alignment horizontal="center" vertical="top" wrapText="1"/>
    </xf>
    <xf fontId="7" fillId="2" borderId="1" numFmtId="0" xfId="0" applyFont="1" applyFill="1" applyBorder="1" applyAlignment="1">
      <alignment horizontal="left" vertical="top" wrapText="1"/>
    </xf>
    <xf fontId="19" fillId="0" borderId="1" numFmtId="4" xfId="0" applyNumberFormat="1" applyFont="1" applyBorder="1" applyAlignment="1">
      <alignment horizontal="center" vertical="top" wrapText="1"/>
    </xf>
    <xf fontId="19" fillId="0" borderId="1" numFmtId="0" xfId="0" applyFont="1" applyBorder="1" applyAlignment="1">
      <alignment horizontal="center" vertical="top" wrapText="1"/>
    </xf>
    <xf fontId="19" fillId="2" borderId="1" numFmtId="4" xfId="0" applyNumberFormat="1" applyFont="1" applyFill="1" applyBorder="1" applyAlignment="1">
      <alignment horizontal="center" vertical="top" wrapText="1"/>
    </xf>
    <xf fontId="5" fillId="0" borderId="0" numFmtId="0" xfId="0" applyFont="1"/>
    <xf fontId="6" fillId="0" borderId="1" numFmtId="0" xfId="0" applyFont="1" applyBorder="1" applyAlignment="1">
      <alignment horizontal="left" vertical="top" wrapText="1"/>
    </xf>
    <xf fontId="20" fillId="0" borderId="1" numFmtId="4" xfId="0" applyNumberFormat="1" applyFont="1" applyBorder="1" applyAlignment="1">
      <alignment horizontal="center" vertical="top" wrapText="1"/>
    </xf>
    <xf fontId="20" fillId="0" borderId="1" numFmtId="0" xfId="0" applyFont="1" applyBorder="1" applyAlignment="1">
      <alignment horizontal="center" vertical="top" wrapText="1"/>
    </xf>
    <xf fontId="20" fillId="2" borderId="1" numFmtId="4" xfId="0" applyNumberFormat="1" applyFont="1" applyFill="1" applyBorder="1" applyAlignment="1">
      <alignment horizontal="center" vertical="top" wrapText="1"/>
    </xf>
    <xf fontId="19" fillId="2" borderId="1" numFmtId="0" xfId="0" applyFont="1" applyFill="1" applyBorder="1" applyAlignment="1">
      <alignment horizontal="center" vertical="top" wrapText="1"/>
    </xf>
    <xf fontId="19" fillId="2" borderId="1" numFmtId="0" xfId="0" applyFont="1" applyFill="1" applyBorder="1" applyAlignment="1">
      <alignment horizontal="left" vertical="top" wrapText="1"/>
    </xf>
    <xf fontId="20" fillId="0" borderId="1" numFmtId="0" xfId="0" applyFont="1" applyBorder="1" applyAlignment="1">
      <alignment horizontal="left" vertical="top" wrapText="1"/>
    </xf>
    <xf fontId="19" fillId="2" borderId="1" numFmtId="0" xfId="0" applyFont="1" applyFill="1" applyBorder="1" applyAlignment="1">
      <alignment horizontal="center" vertical="center"/>
    </xf>
    <xf fontId="19" fillId="2" borderId="1" numFmtId="0" xfId="0" applyFont="1" applyFill="1" applyBorder="1" applyAlignment="1">
      <alignment horizontal="left" vertical="center" wrapText="1"/>
    </xf>
    <xf fontId="19" fillId="0" borderId="1" numFmtId="0" xfId="0" applyFont="1" applyBorder="1"/>
    <xf fontId="20" fillId="0" borderId="1" numFmtId="0" xfId="0" applyFont="1" applyBorder="1" applyAlignment="1">
      <alignment horizontal="center" vertical="center"/>
    </xf>
    <xf fontId="20" fillId="0" borderId="1" numFmtId="0" xfId="0" applyFont="1" applyBorder="1" applyAlignment="1">
      <alignment horizontal="left" wrapText="1"/>
    </xf>
    <xf fontId="20" fillId="0" borderId="1" numFmtId="0" xfId="0" applyFont="1" applyBorder="1"/>
    <xf fontId="0" fillId="0" borderId="17" numFmtId="0" xfId="0" applyBorder="1">
      <protection hidden="0" locked="1"/>
    </xf>
    <xf fontId="19" fillId="2" borderId="1" numFmtId="0" xfId="0" applyFont="1" applyFill="1" applyBorder="1" applyAlignment="1">
      <alignment horizontal="left" vertical="center"/>
    </xf>
    <xf fontId="21" fillId="2" borderId="0" numFmtId="0" xfId="0" applyFont="1" applyFill="1" applyAlignment="1">
      <alignment horizontal="center" vertical="top" wrapText="1"/>
    </xf>
    <xf fontId="9" fillId="0" borderId="0" numFmtId="0" xfId="0" applyFont="1" applyAlignment="1">
      <alignment wrapText="1"/>
    </xf>
    <xf fontId="16" fillId="0" borderId="0" numFmtId="0" xfId="0" applyFont="1" applyAlignment="1">
      <alignment horizontal="left" wrapText="1"/>
    </xf>
    <xf fontId="9" fillId="0" borderId="0" numFmtId="0" xfId="0" applyFont="1" applyAlignment="1">
      <alignment horizontal="left" wrapText="1"/>
    </xf>
    <xf fontId="9" fillId="3" borderId="1" numFmtId="0" xfId="0" applyFont="1" applyFill="1" applyBorder="1" applyAlignment="1">
      <alignment wrapText="1"/>
    </xf>
    <xf fontId="9" fillId="3" borderId="1" numFmtId="4" xfId="0" applyNumberFormat="1" applyFont="1" applyFill="1" applyBorder="1" applyAlignment="1">
      <alignment horizontal="center" vertical="top"/>
    </xf>
    <xf fontId="9" fillId="0" borderId="18" numFmtId="0" xfId="0" applyFont="1" applyBorder="1" applyAlignment="1">
      <alignment wrapText="1"/>
    </xf>
    <xf fontId="9" fillId="0" borderId="18" numFmtId="0" xfId="0" applyFont="1" applyBorder="1"/>
    <xf fontId="9" fillId="0" borderId="17" numFmtId="0" xfId="0" applyFont="1" applyBorder="1"/>
    <xf fontId="9" fillId="0" borderId="1" numFmtId="0" xfId="0" applyFont="1" applyBorder="1" applyAlignment="1">
      <alignment vertical="top" wrapText="1"/>
    </xf>
    <xf fontId="9" fillId="0" borderId="1" numFmtId="0" xfId="0" applyFont="1" applyBorder="1" applyAlignment="1">
      <alignment horizontal="center" vertical="top" wrapText="1"/>
    </xf>
    <xf fontId="9" fillId="0" borderId="19" numFmtId="0" xfId="0" applyFont="1" applyBorder="1"/>
    <xf fontId="9" fillId="0" borderId="1" numFmtId="0" xfId="0" applyFont="1" applyBorder="1" applyAlignment="1">
      <alignment horizontal="center" vertical="top"/>
    </xf>
    <xf fontId="9" fillId="2" borderId="1" numFmtId="0" xfId="0" applyFont="1" applyFill="1" applyBorder="1" applyAlignment="1">
      <alignment horizontal="center" vertical="top"/>
    </xf>
    <xf fontId="9" fillId="0" borderId="20" numFmtId="0" xfId="0" applyFont="1" applyBorder="1" applyAlignment="1">
      <alignment wrapText="1"/>
    </xf>
    <xf fontId="9" fillId="0" borderId="20" numFmtId="0" xfId="0" applyFont="1" applyBorder="1"/>
    <xf fontId="17" fillId="3" borderId="0" numFmtId="0" xfId="0" applyFont="1" applyFill="1" applyAlignment="1">
      <alignment horizontal="center" vertical="center" wrapText="1"/>
    </xf>
    <xf fontId="1" fillId="0" borderId="0" numFmtId="0" xfId="0" applyFont="1" applyAlignment="1">
      <alignment horizontal="center" wrapText="1"/>
    </xf>
    <xf fontId="9" fillId="0" borderId="1" numFmtId="0" xfId="0" applyFont="1" applyBorder="1" applyAlignment="1">
      <alignment wrapText="1"/>
    </xf>
    <xf fontId="9" fillId="6" borderId="8" numFmtId="0" xfId="0" applyFont="1" applyFill="1" applyBorder="1" applyAlignment="1">
      <alignment horizontal="center" vertical="top" wrapText="1"/>
    </xf>
    <xf fontId="9" fillId="7" borderId="8" numFmtId="0" xfId="0" applyFont="1" applyFill="1" applyBorder="1" applyAlignment="1">
      <alignment horizontal="center" vertical="top" wrapText="1"/>
    </xf>
    <xf fontId="9" fillId="0" borderId="1" numFmtId="4" xfId="0" applyNumberFormat="1" applyFont="1" applyBorder="1" applyAlignment="1">
      <alignment horizontal="center" vertical="top"/>
    </xf>
    <xf fontId="9" fillId="6" borderId="1" numFmtId="0" xfId="0" applyFont="1" applyFill="1" applyBorder="1" applyAlignment="1">
      <alignment horizontal="center" vertical="top" wrapText="1"/>
    </xf>
    <xf fontId="9" fillId="7" borderId="1" numFmtId="0" xfId="0" applyFont="1" applyFill="1" applyBorder="1" applyAlignment="1">
      <alignment horizontal="center" vertical="top" wrapText="1"/>
    </xf>
    <xf fontId="9" fillId="2" borderId="1" numFmtId="4" xfId="0" applyNumberFormat="1" applyFont="1" applyFill="1" applyBorder="1" applyAlignment="1">
      <alignment horizontal="center" vertical="top"/>
    </xf>
    <xf fontId="22" fillId="2" borderId="8" numFmtId="4" xfId="0" applyNumberFormat="1" applyFont="1" applyFill="1" applyBorder="1" applyAlignment="1">
      <alignment horizontal="center" vertical="top"/>
    </xf>
    <xf fontId="22" fillId="2" borderId="1" numFmtId="4" xfId="0" applyNumberFormat="1" applyFont="1" applyFill="1" applyBorder="1" applyAlignment="1">
      <alignment horizontal="center" vertical="top"/>
    </xf>
    <xf fontId="16" fillId="3" borderId="0" numFmtId="0" xfId="0" applyFont="1" applyFill="1" applyAlignment="1">
      <alignment horizontal="right" wrapText="1"/>
    </xf>
    <xf fontId="16" fillId="3" borderId="0" numFmtId="0" xfId="0" applyFont="1" applyFill="1" applyAlignment="1">
      <alignment horizontal="center"/>
    </xf>
    <xf fontId="16" fillId="3" borderId="0" numFmtId="0" xfId="0" applyFont="1" applyFill="1" applyAlignment="1">
      <alignment horizontal="left"/>
    </xf>
    <xf fontId="16" fillId="3" borderId="0" numFmtId="0" xfId="0" applyFont="1" applyFill="1" applyAlignment="1">
      <alignment horizontal="center" vertical="top" wrapText="1"/>
    </xf>
    <xf fontId="22" fillId="3" borderId="0" numFmtId="4" xfId="0" applyNumberFormat="1" applyFont="1" applyFill="1" applyAlignment="1">
      <alignment horizontal="right" vertical="top" wrapText="1"/>
    </xf>
    <xf fontId="16" fillId="3" borderId="0" numFmtId="4" xfId="0" applyNumberFormat="1" applyFont="1" applyFill="1" applyAlignment="1">
      <alignment horizontal="center" vertical="top"/>
    </xf>
    <xf fontId="22" fillId="3" borderId="0" numFmtId="4" xfId="0" applyNumberFormat="1" applyFont="1" applyFill="1" applyAlignment="1">
      <alignment horizontal="left" vertical="top"/>
    </xf>
    <xf fontId="9" fillId="0" borderId="1" numFmtId="0" xfId="0" applyFont="1" applyBorder="1" applyAlignment="1">
      <alignment horizontal="right" vertical="top"/>
    </xf>
    <xf fontId="16" fillId="3" borderId="0" numFmtId="0" xfId="0" applyFont="1" applyFill="1" applyAlignment="1">
      <alignment horizontal="right" vertical="top"/>
    </xf>
    <xf fontId="16" fillId="3" borderId="0" numFmtId="0" xfId="0" applyFont="1" applyFill="1" applyAlignment="1">
      <alignment horizontal="center" vertical="top"/>
    </xf>
    <xf fontId="16" fillId="3" borderId="0" numFmtId="0" xfId="0" applyFont="1" applyFill="1" applyAlignment="1">
      <alignment vertical="top"/>
    </xf>
    <xf fontId="22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00" workbookViewId="0">
      <selection activeCell="AA18" activeCellId="0" sqref="AA18"/>
    </sheetView>
  </sheetViews>
  <sheetFormatPr defaultRowHeight="14.25"/>
  <cols>
    <col customWidth="1" min="2" max="2" style="1" width="7.28125"/>
    <col customWidth="1" min="3" max="3" style="2" width="26.57421875"/>
    <col min="4" max="4" style="2" width="9.140625"/>
    <col customWidth="1" min="5" max="5" style="2" width="5.8515625"/>
    <col min="6" max="6" style="2" width="9.140625"/>
    <col customWidth="1" min="7" max="7" style="2" width="5.8515625"/>
    <col min="8" max="8" style="2" width="9.140625"/>
    <col customWidth="1" min="9" max="9" style="2" width="5.8515625"/>
    <col min="10" max="10" style="2" width="9.140625"/>
    <col customWidth="1" min="11" max="11" style="2" width="5.8515625"/>
    <col min="12" max="12" style="2" width="9.140625"/>
    <col customWidth="1" min="13" max="13" style="2" width="5.8515625"/>
    <col min="14" max="14" style="2" width="9.140625"/>
    <col customWidth="1" min="15" max="15" style="2" width="5.8515625"/>
    <col min="16" max="16" style="2" width="9.140625"/>
    <col customWidth="1" min="17" max="17" style="2" width="5.8515625"/>
    <col min="18" max="18" style="2" width="9.140625"/>
    <col customWidth="1" min="19" max="19" style="2" width="5.8515625"/>
    <col min="20" max="20" style="2" width="9.140625"/>
    <col customWidth="1" min="21" max="21" style="2" width="5.8515625"/>
    <col min="22" max="22" style="2" width="9.140625"/>
    <col customWidth="1" min="23" max="23" style="2" width="5.8515625"/>
    <col min="24" max="24" style="2" width="9.140625"/>
    <col customWidth="1" min="25" max="25" style="2" width="5.8515625"/>
    <col min="26" max="26" style="2" width="9.140625"/>
    <col customWidth="1" min="27" max="27" style="2" width="5.8515625"/>
    <col min="28" max="28" style="2" width="9.140625"/>
    <col customWidth="1" min="29" max="29" width="7.42578125"/>
    <col customWidth="1" min="30" max="30" width="6.5703125"/>
  </cols>
  <sheetData>
    <row r="1" ht="14.25">
      <c r="T1" s="2"/>
    </row>
    <row r="2" ht="23.2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7.25">
      <c r="C5" s="5" t="s">
        <v>2</v>
      </c>
      <c r="D5" s="6"/>
      <c r="E5" s="6"/>
      <c r="F5" s="6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ht="17.25">
      <c r="C6" s="8" t="s">
        <v>3</v>
      </c>
      <c r="D6" s="8"/>
      <c r="E6" s="8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ht="14.25">
      <c r="C7" s="8" t="s">
        <v>4</v>
      </c>
      <c r="D7" s="8"/>
      <c r="E7" s="8"/>
      <c r="F7" s="8"/>
      <c r="G7" s="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ht="14.2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ht="14.25">
      <c r="C9" s="2" t="s">
        <v>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ht="15.75">
      <c r="B10" s="1"/>
      <c r="C10" s="9" t="s">
        <v>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15.75">
      <c r="B11" s="10" t="s">
        <v>7</v>
      </c>
      <c r="C11" s="11" t="s">
        <v>8</v>
      </c>
      <c r="D11" s="12" t="s">
        <v>9</v>
      </c>
      <c r="E11" s="13" t="s">
        <v>10</v>
      </c>
      <c r="F11" s="13"/>
      <c r="G11" s="13" t="s">
        <v>11</v>
      </c>
      <c r="H11" s="13"/>
      <c r="I11" s="13" t="s">
        <v>12</v>
      </c>
      <c r="J11" s="13"/>
      <c r="K11" s="13" t="s">
        <v>13</v>
      </c>
      <c r="L11" s="13"/>
      <c r="M11" s="13" t="s">
        <v>14</v>
      </c>
      <c r="N11" s="13"/>
      <c r="O11" s="13" t="s">
        <v>15</v>
      </c>
      <c r="P11" s="13"/>
      <c r="Q11" s="13" t="s">
        <v>16</v>
      </c>
      <c r="R11" s="13"/>
      <c r="S11" s="13" t="s">
        <v>17</v>
      </c>
      <c r="T11" s="13"/>
      <c r="U11" s="13" t="s">
        <v>18</v>
      </c>
      <c r="V11" s="13"/>
      <c r="W11" s="13" t="s">
        <v>19</v>
      </c>
      <c r="X11" s="13"/>
      <c r="Y11" s="13" t="s">
        <v>20</v>
      </c>
      <c r="Z11" s="13"/>
      <c r="AA11" s="13" t="s">
        <v>21</v>
      </c>
      <c r="AB11" s="13"/>
      <c r="AC11" s="14" t="s">
        <v>22</v>
      </c>
      <c r="AD11" s="15"/>
    </row>
    <row r="12" ht="15.75">
      <c r="B12" s="10"/>
      <c r="C12" s="11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6"/>
      <c r="AD12" s="17"/>
    </row>
    <row r="13" ht="52.5" customHeight="1">
      <c r="B13" s="10"/>
      <c r="C13" s="11"/>
      <c r="D13" s="12"/>
      <c r="E13" s="18" t="s">
        <v>23</v>
      </c>
      <c r="F13" s="19" t="s">
        <v>24</v>
      </c>
      <c r="G13" s="18" t="s">
        <v>23</v>
      </c>
      <c r="H13" s="19" t="s">
        <v>24</v>
      </c>
      <c r="I13" s="18" t="s">
        <v>23</v>
      </c>
      <c r="J13" s="19" t="s">
        <v>24</v>
      </c>
      <c r="K13" s="18" t="s">
        <v>23</v>
      </c>
      <c r="L13" s="19" t="s">
        <v>24</v>
      </c>
      <c r="M13" s="18" t="s">
        <v>23</v>
      </c>
      <c r="N13" s="19" t="s">
        <v>24</v>
      </c>
      <c r="O13" s="18" t="s">
        <v>23</v>
      </c>
      <c r="P13" s="19" t="s">
        <v>24</v>
      </c>
      <c r="Q13" s="18" t="s">
        <v>23</v>
      </c>
      <c r="R13" s="19" t="s">
        <v>24</v>
      </c>
      <c r="S13" s="18" t="s">
        <v>23</v>
      </c>
      <c r="T13" s="19" t="s">
        <v>24</v>
      </c>
      <c r="U13" s="18" t="s">
        <v>23</v>
      </c>
      <c r="V13" s="19" t="s">
        <v>24</v>
      </c>
      <c r="W13" s="18" t="s">
        <v>23</v>
      </c>
      <c r="X13" s="19" t="s">
        <v>24</v>
      </c>
      <c r="Y13" s="18" t="s">
        <v>23</v>
      </c>
      <c r="Z13" s="19" t="s">
        <v>24</v>
      </c>
      <c r="AA13" s="18" t="s">
        <v>23</v>
      </c>
      <c r="AB13" s="19" t="s">
        <v>24</v>
      </c>
      <c r="AC13" s="20"/>
      <c r="AD13" s="20"/>
    </row>
    <row r="14" ht="15.75">
      <c r="B14" s="21">
        <v>1</v>
      </c>
      <c r="C14" s="22" t="s">
        <v>25</v>
      </c>
      <c r="D14" s="23"/>
      <c r="E14" s="24"/>
      <c r="F14" s="25">
        <f t="shared" ref="F14:F21" si="0">D14*E14</f>
        <v>0</v>
      </c>
      <c r="G14" s="24"/>
      <c r="H14" s="25">
        <f t="shared" ref="H14:H21" si="1">D14*G14</f>
        <v>0</v>
      </c>
      <c r="I14" s="24"/>
      <c r="J14" s="25">
        <f t="shared" ref="J14:J21" si="2">D14*I14</f>
        <v>0</v>
      </c>
      <c r="K14" s="24"/>
      <c r="L14" s="25">
        <f t="shared" ref="L14:L21" si="3">D14*K14</f>
        <v>0</v>
      </c>
      <c r="M14" s="24"/>
      <c r="N14" s="25">
        <f t="shared" ref="N14:N21" si="4">D14*M14</f>
        <v>0</v>
      </c>
      <c r="O14" s="24"/>
      <c r="P14" s="25">
        <f t="shared" ref="P14:P21" si="5">D14*O14</f>
        <v>0</v>
      </c>
      <c r="Q14" s="24"/>
      <c r="R14" s="25">
        <f t="shared" ref="R14:R21" si="6">D14*Q14</f>
        <v>0</v>
      </c>
      <c r="S14" s="24"/>
      <c r="T14" s="25">
        <f t="shared" ref="T14:T21" si="7">D14*S14</f>
        <v>0</v>
      </c>
      <c r="U14" s="24"/>
      <c r="V14" s="25">
        <f t="shared" ref="V14:V21" si="8">D14*U14</f>
        <v>0</v>
      </c>
      <c r="W14" s="24"/>
      <c r="X14" s="25">
        <f t="shared" ref="X14:X21" si="9">D14*W14</f>
        <v>0</v>
      </c>
      <c r="Y14" s="24"/>
      <c r="Z14" s="25">
        <f t="shared" ref="Z14:Z21" si="10">D14*Y14</f>
        <v>0</v>
      </c>
      <c r="AA14" s="24"/>
      <c r="AB14" s="25">
        <f t="shared" ref="AB14:AB21" si="11">D14*AA14</f>
        <v>0</v>
      </c>
      <c r="AC14" s="26"/>
      <c r="AD14" s="26"/>
    </row>
    <row r="15" ht="14.25" customHeight="1">
      <c r="B15" s="21">
        <v>2</v>
      </c>
      <c r="C15" s="22" t="s">
        <v>26</v>
      </c>
      <c r="D15" s="23"/>
      <c r="E15" s="24"/>
      <c r="F15" s="25">
        <f t="shared" si="0"/>
        <v>0</v>
      </c>
      <c r="G15" s="24"/>
      <c r="H15" s="25">
        <f t="shared" si="1"/>
        <v>0</v>
      </c>
      <c r="I15" s="24"/>
      <c r="J15" s="25">
        <f t="shared" si="2"/>
        <v>0</v>
      </c>
      <c r="K15" s="24"/>
      <c r="L15" s="25">
        <f t="shared" si="3"/>
        <v>0</v>
      </c>
      <c r="M15" s="24"/>
      <c r="N15" s="25">
        <f t="shared" si="4"/>
        <v>0</v>
      </c>
      <c r="O15" s="24"/>
      <c r="P15" s="25">
        <f t="shared" si="5"/>
        <v>0</v>
      </c>
      <c r="Q15" s="24"/>
      <c r="R15" s="25">
        <f t="shared" si="6"/>
        <v>0</v>
      </c>
      <c r="S15" s="24"/>
      <c r="T15" s="25">
        <f t="shared" si="7"/>
        <v>0</v>
      </c>
      <c r="U15" s="24"/>
      <c r="V15" s="25">
        <f t="shared" si="8"/>
        <v>0</v>
      </c>
      <c r="W15" s="24"/>
      <c r="X15" s="25">
        <f t="shared" si="9"/>
        <v>0</v>
      </c>
      <c r="Y15" s="24"/>
      <c r="Z15" s="25">
        <f t="shared" si="10"/>
        <v>0</v>
      </c>
      <c r="AA15" s="24"/>
      <c r="AB15" s="25">
        <f t="shared" si="11"/>
        <v>0</v>
      </c>
      <c r="AC15" s="26"/>
      <c r="AD15" s="26"/>
    </row>
    <row r="16" ht="14.25" customHeight="1">
      <c r="B16" s="21">
        <v>3</v>
      </c>
      <c r="C16" s="22" t="s">
        <v>27</v>
      </c>
      <c r="D16" s="23"/>
      <c r="E16" s="24"/>
      <c r="F16" s="25">
        <f t="shared" si="0"/>
        <v>0</v>
      </c>
      <c r="G16" s="24"/>
      <c r="H16" s="25">
        <f t="shared" si="1"/>
        <v>0</v>
      </c>
      <c r="I16" s="24"/>
      <c r="J16" s="25">
        <f t="shared" si="2"/>
        <v>0</v>
      </c>
      <c r="K16" s="24"/>
      <c r="L16" s="25">
        <f t="shared" si="3"/>
        <v>0</v>
      </c>
      <c r="M16" s="24"/>
      <c r="N16" s="25">
        <f t="shared" si="4"/>
        <v>0</v>
      </c>
      <c r="O16" s="24"/>
      <c r="P16" s="25">
        <f t="shared" si="5"/>
        <v>0</v>
      </c>
      <c r="Q16" s="24"/>
      <c r="R16" s="25">
        <f t="shared" si="6"/>
        <v>0</v>
      </c>
      <c r="S16" s="24"/>
      <c r="T16" s="25">
        <f t="shared" si="7"/>
        <v>0</v>
      </c>
      <c r="U16" s="24"/>
      <c r="V16" s="25">
        <f t="shared" si="8"/>
        <v>0</v>
      </c>
      <c r="W16" s="24"/>
      <c r="X16" s="25">
        <f t="shared" si="9"/>
        <v>0</v>
      </c>
      <c r="Y16" s="24"/>
      <c r="Z16" s="25">
        <f t="shared" si="10"/>
        <v>0</v>
      </c>
      <c r="AA16" s="24"/>
      <c r="AB16" s="25">
        <f t="shared" si="11"/>
        <v>0</v>
      </c>
      <c r="AC16" s="26"/>
      <c r="AD16" s="26"/>
    </row>
    <row r="17" ht="14.25" customHeight="1">
      <c r="B17" s="21">
        <v>4</v>
      </c>
      <c r="C17" s="22" t="s">
        <v>28</v>
      </c>
      <c r="D17" s="23"/>
      <c r="E17" s="24"/>
      <c r="F17" s="25">
        <f t="shared" si="0"/>
        <v>0</v>
      </c>
      <c r="G17" s="24"/>
      <c r="H17" s="25">
        <f t="shared" si="1"/>
        <v>0</v>
      </c>
      <c r="I17" s="24"/>
      <c r="J17" s="25">
        <f t="shared" si="2"/>
        <v>0</v>
      </c>
      <c r="K17" s="24"/>
      <c r="L17" s="25">
        <f t="shared" si="3"/>
        <v>0</v>
      </c>
      <c r="M17" s="24"/>
      <c r="N17" s="25">
        <f t="shared" si="4"/>
        <v>0</v>
      </c>
      <c r="O17" s="24"/>
      <c r="P17" s="25">
        <f t="shared" si="5"/>
        <v>0</v>
      </c>
      <c r="Q17" s="24"/>
      <c r="R17" s="25">
        <f t="shared" si="6"/>
        <v>0</v>
      </c>
      <c r="S17" s="24"/>
      <c r="T17" s="25">
        <f t="shared" si="7"/>
        <v>0</v>
      </c>
      <c r="U17" s="24"/>
      <c r="V17" s="25">
        <f t="shared" si="8"/>
        <v>0</v>
      </c>
      <c r="W17" s="24"/>
      <c r="X17" s="25">
        <f t="shared" si="9"/>
        <v>0</v>
      </c>
      <c r="Y17" s="24"/>
      <c r="Z17" s="25">
        <f t="shared" si="10"/>
        <v>0</v>
      </c>
      <c r="AA17" s="24"/>
      <c r="AB17" s="25">
        <f t="shared" si="11"/>
        <v>0</v>
      </c>
      <c r="AC17" s="26"/>
      <c r="AD17" s="26"/>
    </row>
    <row r="18" ht="14.25" customHeight="1">
      <c r="B18" s="21">
        <v>5</v>
      </c>
      <c r="C18" s="22" t="s">
        <v>29</v>
      </c>
      <c r="D18" s="23"/>
      <c r="E18" s="24"/>
      <c r="F18" s="25">
        <f t="shared" si="0"/>
        <v>0</v>
      </c>
      <c r="G18" s="24"/>
      <c r="H18" s="25">
        <f t="shared" si="1"/>
        <v>0</v>
      </c>
      <c r="I18" s="24"/>
      <c r="J18" s="25">
        <f t="shared" si="2"/>
        <v>0</v>
      </c>
      <c r="K18" s="24"/>
      <c r="L18" s="25">
        <f t="shared" si="3"/>
        <v>0</v>
      </c>
      <c r="M18" s="24"/>
      <c r="N18" s="25">
        <f t="shared" si="4"/>
        <v>0</v>
      </c>
      <c r="O18" s="24"/>
      <c r="P18" s="25">
        <f t="shared" si="5"/>
        <v>0</v>
      </c>
      <c r="Q18" s="24"/>
      <c r="R18" s="25">
        <f t="shared" si="6"/>
        <v>0</v>
      </c>
      <c r="S18" s="24"/>
      <c r="T18" s="25">
        <f t="shared" si="7"/>
        <v>0</v>
      </c>
      <c r="U18" s="24"/>
      <c r="V18" s="25">
        <f t="shared" si="8"/>
        <v>0</v>
      </c>
      <c r="W18" s="24"/>
      <c r="X18" s="25">
        <f t="shared" si="9"/>
        <v>0</v>
      </c>
      <c r="Y18" s="24"/>
      <c r="Z18" s="25">
        <f t="shared" si="10"/>
        <v>0</v>
      </c>
      <c r="AA18" s="24"/>
      <c r="AB18" s="25">
        <f t="shared" si="11"/>
        <v>0</v>
      </c>
      <c r="AC18" s="26"/>
      <c r="AD18" s="26"/>
    </row>
    <row r="19" ht="15.75">
      <c r="B19" s="21">
        <v>6</v>
      </c>
      <c r="C19" s="22" t="s">
        <v>30</v>
      </c>
      <c r="D19" s="23"/>
      <c r="E19" s="24"/>
      <c r="F19" s="25">
        <f t="shared" si="0"/>
        <v>0</v>
      </c>
      <c r="G19" s="24"/>
      <c r="H19" s="25">
        <f t="shared" si="1"/>
        <v>0</v>
      </c>
      <c r="I19" s="24"/>
      <c r="J19" s="25">
        <f t="shared" si="2"/>
        <v>0</v>
      </c>
      <c r="K19" s="24"/>
      <c r="L19" s="25">
        <f t="shared" si="3"/>
        <v>0</v>
      </c>
      <c r="M19" s="24"/>
      <c r="N19" s="25">
        <f t="shared" si="4"/>
        <v>0</v>
      </c>
      <c r="O19" s="24"/>
      <c r="P19" s="25">
        <f t="shared" si="5"/>
        <v>0</v>
      </c>
      <c r="Q19" s="24"/>
      <c r="R19" s="25">
        <f t="shared" si="6"/>
        <v>0</v>
      </c>
      <c r="S19" s="24"/>
      <c r="T19" s="25">
        <f t="shared" si="7"/>
        <v>0</v>
      </c>
      <c r="U19" s="24"/>
      <c r="V19" s="25">
        <f t="shared" si="8"/>
        <v>0</v>
      </c>
      <c r="W19" s="24"/>
      <c r="X19" s="25">
        <f t="shared" si="9"/>
        <v>0</v>
      </c>
      <c r="Y19" s="24"/>
      <c r="Z19" s="25">
        <f t="shared" si="10"/>
        <v>0</v>
      </c>
      <c r="AA19" s="24"/>
      <c r="AB19" s="25">
        <f t="shared" si="11"/>
        <v>0</v>
      </c>
      <c r="AC19" s="26"/>
      <c r="AD19" s="26"/>
    </row>
    <row r="20" ht="15.75">
      <c r="B20" s="21">
        <v>7</v>
      </c>
      <c r="C20" s="22" t="s">
        <v>31</v>
      </c>
      <c r="D20" s="23"/>
      <c r="E20" s="24"/>
      <c r="F20" s="25">
        <f t="shared" si="0"/>
        <v>0</v>
      </c>
      <c r="G20" s="24"/>
      <c r="H20" s="25">
        <f t="shared" si="1"/>
        <v>0</v>
      </c>
      <c r="I20" s="24"/>
      <c r="J20" s="25">
        <f t="shared" si="2"/>
        <v>0</v>
      </c>
      <c r="K20" s="24"/>
      <c r="L20" s="25">
        <f t="shared" si="3"/>
        <v>0</v>
      </c>
      <c r="M20" s="24"/>
      <c r="N20" s="25">
        <f t="shared" si="4"/>
        <v>0</v>
      </c>
      <c r="O20" s="24"/>
      <c r="P20" s="25">
        <f t="shared" si="5"/>
        <v>0</v>
      </c>
      <c r="Q20" s="24"/>
      <c r="R20" s="25">
        <f t="shared" si="6"/>
        <v>0</v>
      </c>
      <c r="S20" s="24"/>
      <c r="T20" s="25">
        <f t="shared" si="7"/>
        <v>0</v>
      </c>
      <c r="U20" s="24"/>
      <c r="V20" s="25">
        <f t="shared" si="8"/>
        <v>0</v>
      </c>
      <c r="W20" s="24"/>
      <c r="X20" s="25">
        <f t="shared" si="9"/>
        <v>0</v>
      </c>
      <c r="Y20" s="24"/>
      <c r="Z20" s="25">
        <f t="shared" si="10"/>
        <v>0</v>
      </c>
      <c r="AA20" s="24"/>
      <c r="AB20" s="25">
        <f t="shared" si="11"/>
        <v>0</v>
      </c>
      <c r="AC20" s="26"/>
      <c r="AD20" s="26"/>
    </row>
    <row r="21" ht="15.75">
      <c r="B21" s="21">
        <v>8</v>
      </c>
      <c r="C21" s="22" t="s">
        <v>32</v>
      </c>
      <c r="D21" s="23"/>
      <c r="E21" s="24"/>
      <c r="F21" s="25">
        <f t="shared" si="0"/>
        <v>0</v>
      </c>
      <c r="G21" s="24"/>
      <c r="H21" s="25">
        <f t="shared" si="1"/>
        <v>0</v>
      </c>
      <c r="I21" s="24"/>
      <c r="J21" s="25">
        <f t="shared" si="2"/>
        <v>0</v>
      </c>
      <c r="K21" s="24"/>
      <c r="L21" s="25">
        <f t="shared" si="3"/>
        <v>0</v>
      </c>
      <c r="M21" s="24"/>
      <c r="N21" s="25">
        <f t="shared" si="4"/>
        <v>0</v>
      </c>
      <c r="O21" s="24"/>
      <c r="P21" s="25">
        <f t="shared" si="5"/>
        <v>0</v>
      </c>
      <c r="Q21" s="24"/>
      <c r="R21" s="25">
        <f t="shared" si="6"/>
        <v>0</v>
      </c>
      <c r="S21" s="24"/>
      <c r="T21" s="25">
        <f t="shared" si="7"/>
        <v>0</v>
      </c>
      <c r="U21" s="24"/>
      <c r="V21" s="25">
        <f t="shared" si="8"/>
        <v>0</v>
      </c>
      <c r="W21" s="24"/>
      <c r="X21" s="25">
        <f t="shared" si="9"/>
        <v>0</v>
      </c>
      <c r="Y21" s="24"/>
      <c r="Z21" s="25">
        <f t="shared" si="10"/>
        <v>0</v>
      </c>
      <c r="AA21" s="24"/>
      <c r="AB21" s="25">
        <f t="shared" si="11"/>
        <v>0</v>
      </c>
      <c r="AC21" s="26"/>
      <c r="AD21" s="26"/>
    </row>
    <row r="22" s="27" customFormat="1" ht="15.75">
      <c r="B22" s="28"/>
      <c r="C22" s="29" t="s">
        <v>33</v>
      </c>
      <c r="D22" s="30"/>
      <c r="E22" s="31">
        <f>SUM(E14:E21)</f>
        <v>0</v>
      </c>
      <c r="F22" s="32">
        <f>SUM(F14:F21)</f>
        <v>0</v>
      </c>
      <c r="G22" s="31">
        <f>SUM(G14:G21)</f>
        <v>0</v>
      </c>
      <c r="H22" s="32">
        <f>SUM(H14:H21)</f>
        <v>0</v>
      </c>
      <c r="I22" s="31">
        <f>SUM(I14:I21)</f>
        <v>0</v>
      </c>
      <c r="J22" s="32">
        <f>SUM(J14:J21)</f>
        <v>0</v>
      </c>
      <c r="K22" s="31">
        <f>SUM(K14:K21)</f>
        <v>0</v>
      </c>
      <c r="L22" s="32">
        <f>SUM(L14:L21)</f>
        <v>0</v>
      </c>
      <c r="M22" s="31">
        <f>SUM(M14:M21)</f>
        <v>0</v>
      </c>
      <c r="N22" s="32">
        <f>SUM(N14:N21)</f>
        <v>0</v>
      </c>
      <c r="O22" s="31">
        <f>SUM(O14:O21)</f>
        <v>0</v>
      </c>
      <c r="P22" s="32">
        <f>SUM(P14:P21)</f>
        <v>0</v>
      </c>
      <c r="Q22" s="31">
        <f>SUM(Q14:Q21)</f>
        <v>0</v>
      </c>
      <c r="R22" s="32">
        <f>SUM(R14:R21)</f>
        <v>0</v>
      </c>
      <c r="S22" s="31">
        <f>SUM(S14:S21)</f>
        <v>0</v>
      </c>
      <c r="T22" s="32">
        <f>SUM(T14:T21)</f>
        <v>0</v>
      </c>
      <c r="U22" s="31">
        <f>SUM(U14:U21)</f>
        <v>0</v>
      </c>
      <c r="V22" s="32">
        <f>SUM(V14:V21)</f>
        <v>0</v>
      </c>
      <c r="W22" s="31">
        <f>SUM(W14:W21)</f>
        <v>0</v>
      </c>
      <c r="X22" s="32">
        <f>SUM(X14:X21)</f>
        <v>0</v>
      </c>
      <c r="Y22" s="31">
        <f>SUM(Y14:Y21)</f>
        <v>0</v>
      </c>
      <c r="Z22" s="32">
        <f>SUM(Z14:Z21)</f>
        <v>0</v>
      </c>
      <c r="AA22" s="31">
        <f>SUM(AA14:AA21)</f>
        <v>0</v>
      </c>
      <c r="AB22" s="32">
        <f>SUM(AB14:AB21)</f>
        <v>0</v>
      </c>
      <c r="AC22" s="32">
        <f>AB22+Z22+X22+V22+T22+R22+P22+N22+L22+J22+H22+F22</f>
        <v>0</v>
      </c>
      <c r="AD22" s="32"/>
    </row>
    <row r="23" ht="15.75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="33" customFormat="1" ht="15">
      <c r="B24" s="33"/>
      <c r="C24" s="34" t="s">
        <v>34</v>
      </c>
      <c r="D24" s="34"/>
      <c r="E24" s="35">
        <f>ROUND(E22/21,2)</f>
        <v>0</v>
      </c>
      <c r="F24" s="35"/>
      <c r="G24" s="35">
        <f>ROUND(G22/21,2)</f>
        <v>0</v>
      </c>
      <c r="H24" s="35"/>
      <c r="I24" s="35">
        <f>ROUND(I22/21,2)</f>
        <v>0</v>
      </c>
      <c r="J24" s="35"/>
      <c r="K24" s="35">
        <f>ROUND(K22/21,2)</f>
        <v>0</v>
      </c>
      <c r="L24" s="35"/>
      <c r="M24" s="35">
        <f>ROUND(M22/21,2)</f>
        <v>0</v>
      </c>
      <c r="N24" s="35"/>
      <c r="O24" s="35">
        <f>ROUND(O22/21,2)</f>
        <v>0</v>
      </c>
      <c r="P24" s="35"/>
      <c r="Q24" s="35">
        <f>ROUND(Q22/21,2)</f>
        <v>0</v>
      </c>
      <c r="R24" s="35"/>
      <c r="S24" s="35">
        <f>ROUND(S22/21,2)</f>
        <v>0</v>
      </c>
      <c r="T24" s="35"/>
      <c r="U24" s="35">
        <f>ROUND(U22/21,2)</f>
        <v>0</v>
      </c>
      <c r="V24" s="35"/>
      <c r="W24" s="35">
        <f>ROUND(W22/21,2)</f>
        <v>0</v>
      </c>
      <c r="X24" s="35"/>
      <c r="Y24" s="35">
        <f>ROUND(Y22/21,2)</f>
        <v>0</v>
      </c>
      <c r="Z24" s="35"/>
      <c r="AA24" s="35">
        <f>ROUND(AA22/21,2)</f>
        <v>0</v>
      </c>
      <c r="AB24" s="35"/>
      <c r="AC24" s="33"/>
    </row>
    <row r="25" ht="15.75"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ht="15.75">
      <c r="B26" s="1"/>
      <c r="C26" s="7" t="s">
        <v>35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ht="15.75">
      <c r="B27" s="1"/>
      <c r="C27" s="9" t="s">
        <v>36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5.75">
      <c r="B28" s="36" t="s">
        <v>7</v>
      </c>
      <c r="C28" s="11" t="s">
        <v>37</v>
      </c>
      <c r="D28" s="12" t="s">
        <v>38</v>
      </c>
      <c r="E28" s="37" t="s">
        <v>10</v>
      </c>
      <c r="F28" s="38"/>
      <c r="G28" s="37" t="s">
        <v>11</v>
      </c>
      <c r="H28" s="38"/>
      <c r="I28" s="37" t="s">
        <v>12</v>
      </c>
      <c r="J28" s="38"/>
      <c r="K28" s="37" t="s">
        <v>13</v>
      </c>
      <c r="L28" s="38"/>
      <c r="M28" s="37" t="s">
        <v>14</v>
      </c>
      <c r="N28" s="38"/>
      <c r="O28" s="37" t="s">
        <v>15</v>
      </c>
      <c r="P28" s="38"/>
      <c r="Q28" s="37" t="s">
        <v>16</v>
      </c>
      <c r="R28" s="38"/>
      <c r="S28" s="37" t="s">
        <v>17</v>
      </c>
      <c r="T28" s="38"/>
      <c r="U28" s="37" t="s">
        <v>18</v>
      </c>
      <c r="V28" s="38"/>
      <c r="W28" s="37" t="s">
        <v>19</v>
      </c>
      <c r="X28" s="38"/>
      <c r="Y28" s="37" t="s">
        <v>20</v>
      </c>
      <c r="Z28" s="38"/>
      <c r="AA28" s="37" t="s">
        <v>21</v>
      </c>
      <c r="AB28" s="38"/>
    </row>
    <row r="29" ht="15.75">
      <c r="B29" s="10"/>
      <c r="C29" s="11"/>
      <c r="D29" s="12"/>
      <c r="E29" s="37"/>
      <c r="F29" s="38"/>
      <c r="G29" s="37"/>
      <c r="H29" s="38"/>
      <c r="I29" s="37"/>
      <c r="J29" s="38"/>
      <c r="K29" s="37"/>
      <c r="L29" s="38"/>
      <c r="M29" s="37"/>
      <c r="N29" s="38"/>
      <c r="O29" s="37"/>
      <c r="P29" s="38"/>
      <c r="Q29" s="37"/>
      <c r="R29" s="38"/>
      <c r="S29" s="37"/>
      <c r="T29" s="38"/>
      <c r="U29" s="37"/>
      <c r="V29" s="38"/>
      <c r="W29" s="37"/>
      <c r="X29" s="38"/>
      <c r="Y29" s="37"/>
      <c r="Z29" s="38"/>
      <c r="AA29" s="37"/>
      <c r="AB29" s="38"/>
    </row>
    <row r="30" ht="54" customHeight="1">
      <c r="B30" s="10"/>
      <c r="C30" s="11"/>
      <c r="D30" s="12"/>
      <c r="E30" s="18" t="s">
        <v>23</v>
      </c>
      <c r="F30" s="19" t="s">
        <v>24</v>
      </c>
      <c r="G30" s="18" t="s">
        <v>23</v>
      </c>
      <c r="H30" s="19" t="s">
        <v>24</v>
      </c>
      <c r="I30" s="18" t="s">
        <v>23</v>
      </c>
      <c r="J30" s="19" t="s">
        <v>24</v>
      </c>
      <c r="K30" s="18" t="s">
        <v>23</v>
      </c>
      <c r="L30" s="19" t="s">
        <v>24</v>
      </c>
      <c r="M30" s="18" t="s">
        <v>23</v>
      </c>
      <c r="N30" s="19" t="s">
        <v>24</v>
      </c>
      <c r="O30" s="18" t="s">
        <v>23</v>
      </c>
      <c r="P30" s="19" t="s">
        <v>24</v>
      </c>
      <c r="Q30" s="18" t="s">
        <v>23</v>
      </c>
      <c r="R30" s="19" t="s">
        <v>24</v>
      </c>
      <c r="S30" s="18" t="s">
        <v>23</v>
      </c>
      <c r="T30" s="19" t="s">
        <v>24</v>
      </c>
      <c r="U30" s="18" t="s">
        <v>23</v>
      </c>
      <c r="V30" s="19" t="s">
        <v>24</v>
      </c>
      <c r="W30" s="18" t="s">
        <v>23</v>
      </c>
      <c r="X30" s="19" t="s">
        <v>24</v>
      </c>
      <c r="Y30" s="18" t="s">
        <v>23</v>
      </c>
      <c r="Z30" s="19" t="s">
        <v>24</v>
      </c>
      <c r="AA30" s="18" t="s">
        <v>23</v>
      </c>
      <c r="AB30" s="19" t="s">
        <v>24</v>
      </c>
    </row>
    <row r="31" ht="15.75">
      <c r="B31" s="39">
        <f t="shared" ref="B31:B38" si="12">B14</f>
        <v>1</v>
      </c>
      <c r="C31" s="40" t="str">
        <f t="shared" ref="C31:C38" si="13">C14</f>
        <v xml:space="preserve">Прдукт/услуга 1</v>
      </c>
      <c r="D31" s="25" t="e">
        <f>'таб.4'!G5</f>
        <v>#DIV/0!</v>
      </c>
      <c r="E31" s="41">
        <f t="shared" ref="E31:E38" si="14">E14</f>
        <v>0</v>
      </c>
      <c r="F31" s="25" t="e">
        <f t="shared" ref="F31:F38" si="15">D31*E31</f>
        <v>#DIV/0!</v>
      </c>
      <c r="G31" s="41">
        <f t="shared" ref="G31:G38" si="16">G14</f>
        <v>0</v>
      </c>
      <c r="H31" s="25" t="e">
        <f t="shared" ref="H31:H38" si="17">D31*G31</f>
        <v>#DIV/0!</v>
      </c>
      <c r="I31" s="41">
        <f t="shared" ref="I31:I38" si="18">I14</f>
        <v>0</v>
      </c>
      <c r="J31" s="25" t="e">
        <f t="shared" ref="J31:J38" si="19">D31*I31</f>
        <v>#DIV/0!</v>
      </c>
      <c r="K31" s="41">
        <f t="shared" ref="K31:K38" si="20">K14</f>
        <v>0</v>
      </c>
      <c r="L31" s="25" t="e">
        <f t="shared" ref="L31:L38" si="21">D31*K31</f>
        <v>#DIV/0!</v>
      </c>
      <c r="M31" s="41">
        <f t="shared" ref="M31:M38" si="22">M14</f>
        <v>0</v>
      </c>
      <c r="N31" s="25" t="e">
        <f t="shared" ref="N31:N38" si="23">D31*M31</f>
        <v>#DIV/0!</v>
      </c>
      <c r="O31" s="41">
        <f t="shared" ref="O31:O38" si="24">O14</f>
        <v>0</v>
      </c>
      <c r="P31" s="25" t="e">
        <f t="shared" ref="P31:P38" si="25">D31*O31</f>
        <v>#DIV/0!</v>
      </c>
      <c r="Q31" s="41">
        <f t="shared" ref="Q31:Q38" si="26">Q14</f>
        <v>0</v>
      </c>
      <c r="R31" s="25" t="e">
        <f t="shared" ref="R31:R38" si="27">D31*Q31</f>
        <v>#DIV/0!</v>
      </c>
      <c r="S31" s="41">
        <f t="shared" ref="S31:S38" si="28">S14</f>
        <v>0</v>
      </c>
      <c r="T31" s="25" t="e">
        <f t="shared" ref="T31:T38" si="29">D31*S31</f>
        <v>#DIV/0!</v>
      </c>
      <c r="U31" s="41">
        <f t="shared" ref="U31:U38" si="30">U14</f>
        <v>0</v>
      </c>
      <c r="V31" s="25" t="e">
        <f t="shared" ref="V31:V38" si="31">D31*U31</f>
        <v>#DIV/0!</v>
      </c>
      <c r="W31" s="41">
        <f t="shared" ref="W31:W38" si="32">W14</f>
        <v>0</v>
      </c>
      <c r="X31" s="25" t="e">
        <f t="shared" ref="X31:X38" si="33">D31*W31</f>
        <v>#DIV/0!</v>
      </c>
      <c r="Y31" s="41">
        <f t="shared" ref="Y31:Y38" si="34">Y14</f>
        <v>0</v>
      </c>
      <c r="Z31" s="25" t="e">
        <f t="shared" ref="Z31:Z38" si="35">D31*Y31</f>
        <v>#DIV/0!</v>
      </c>
      <c r="AA31" s="41">
        <f t="shared" ref="AA31:AA38" si="36">AA14</f>
        <v>0</v>
      </c>
      <c r="AB31" s="25" t="e">
        <f t="shared" ref="AB31:AB38" si="37">D31*AA31</f>
        <v>#DIV/0!</v>
      </c>
    </row>
    <row r="32" ht="15.75">
      <c r="B32" s="39">
        <f t="shared" si="12"/>
        <v>2</v>
      </c>
      <c r="C32" s="40" t="str">
        <f t="shared" si="13"/>
        <v xml:space="preserve">Прдукт/услуга 2</v>
      </c>
      <c r="D32" s="25" t="e">
        <f>'таб.4'!G15</f>
        <v>#DIV/0!</v>
      </c>
      <c r="E32" s="41">
        <f t="shared" si="14"/>
        <v>0</v>
      </c>
      <c r="F32" s="25" t="e">
        <f t="shared" si="15"/>
        <v>#DIV/0!</v>
      </c>
      <c r="G32" s="41">
        <f t="shared" si="16"/>
        <v>0</v>
      </c>
      <c r="H32" s="25" t="e">
        <f t="shared" si="17"/>
        <v>#DIV/0!</v>
      </c>
      <c r="I32" s="41">
        <f t="shared" si="18"/>
        <v>0</v>
      </c>
      <c r="J32" s="25" t="e">
        <f t="shared" si="19"/>
        <v>#DIV/0!</v>
      </c>
      <c r="K32" s="41">
        <f t="shared" si="20"/>
        <v>0</v>
      </c>
      <c r="L32" s="25" t="e">
        <f t="shared" si="21"/>
        <v>#DIV/0!</v>
      </c>
      <c r="M32" s="41">
        <f t="shared" si="22"/>
        <v>0</v>
      </c>
      <c r="N32" s="25" t="e">
        <f t="shared" si="23"/>
        <v>#DIV/0!</v>
      </c>
      <c r="O32" s="41">
        <f t="shared" si="24"/>
        <v>0</v>
      </c>
      <c r="P32" s="25" t="e">
        <f t="shared" si="25"/>
        <v>#DIV/0!</v>
      </c>
      <c r="Q32" s="41">
        <f t="shared" si="26"/>
        <v>0</v>
      </c>
      <c r="R32" s="25" t="e">
        <f t="shared" si="27"/>
        <v>#DIV/0!</v>
      </c>
      <c r="S32" s="41">
        <f t="shared" si="28"/>
        <v>0</v>
      </c>
      <c r="T32" s="25" t="e">
        <f t="shared" si="29"/>
        <v>#DIV/0!</v>
      </c>
      <c r="U32" s="41">
        <f t="shared" si="30"/>
        <v>0</v>
      </c>
      <c r="V32" s="25" t="e">
        <f t="shared" si="31"/>
        <v>#DIV/0!</v>
      </c>
      <c r="W32" s="41">
        <f t="shared" si="32"/>
        <v>0</v>
      </c>
      <c r="X32" s="25" t="e">
        <f t="shared" si="33"/>
        <v>#DIV/0!</v>
      </c>
      <c r="Y32" s="41">
        <f t="shared" si="34"/>
        <v>0</v>
      </c>
      <c r="Z32" s="25" t="e">
        <f t="shared" si="35"/>
        <v>#DIV/0!</v>
      </c>
      <c r="AA32" s="41">
        <f t="shared" si="36"/>
        <v>0</v>
      </c>
      <c r="AB32" s="25" t="e">
        <f t="shared" si="37"/>
        <v>#DIV/0!</v>
      </c>
    </row>
    <row r="33" ht="15.75">
      <c r="B33" s="39">
        <f t="shared" si="12"/>
        <v>3</v>
      </c>
      <c r="C33" s="40" t="str">
        <f t="shared" si="13"/>
        <v xml:space="preserve">Прдукт/услуга 3</v>
      </c>
      <c r="D33" s="25" t="e">
        <f>'таб.4'!G25</f>
        <v>#DIV/0!</v>
      </c>
      <c r="E33" s="41">
        <f t="shared" si="14"/>
        <v>0</v>
      </c>
      <c r="F33" s="25" t="e">
        <f t="shared" si="15"/>
        <v>#DIV/0!</v>
      </c>
      <c r="G33" s="41">
        <f t="shared" si="16"/>
        <v>0</v>
      </c>
      <c r="H33" s="25" t="e">
        <f t="shared" si="17"/>
        <v>#DIV/0!</v>
      </c>
      <c r="I33" s="41">
        <f t="shared" si="18"/>
        <v>0</v>
      </c>
      <c r="J33" s="25" t="e">
        <f t="shared" si="19"/>
        <v>#DIV/0!</v>
      </c>
      <c r="K33" s="41">
        <f t="shared" si="20"/>
        <v>0</v>
      </c>
      <c r="L33" s="25" t="e">
        <f t="shared" si="21"/>
        <v>#DIV/0!</v>
      </c>
      <c r="M33" s="41">
        <f t="shared" si="22"/>
        <v>0</v>
      </c>
      <c r="N33" s="25" t="e">
        <f t="shared" si="23"/>
        <v>#DIV/0!</v>
      </c>
      <c r="O33" s="41">
        <f t="shared" si="24"/>
        <v>0</v>
      </c>
      <c r="P33" s="25" t="e">
        <f t="shared" si="25"/>
        <v>#DIV/0!</v>
      </c>
      <c r="Q33" s="41">
        <f t="shared" si="26"/>
        <v>0</v>
      </c>
      <c r="R33" s="25" t="e">
        <f t="shared" si="27"/>
        <v>#DIV/0!</v>
      </c>
      <c r="S33" s="41">
        <f t="shared" si="28"/>
        <v>0</v>
      </c>
      <c r="T33" s="25" t="e">
        <f t="shared" si="29"/>
        <v>#DIV/0!</v>
      </c>
      <c r="U33" s="41">
        <f t="shared" si="30"/>
        <v>0</v>
      </c>
      <c r="V33" s="25" t="e">
        <f t="shared" si="31"/>
        <v>#DIV/0!</v>
      </c>
      <c r="W33" s="41">
        <f t="shared" si="32"/>
        <v>0</v>
      </c>
      <c r="X33" s="25" t="e">
        <f t="shared" si="33"/>
        <v>#DIV/0!</v>
      </c>
      <c r="Y33" s="41">
        <f t="shared" si="34"/>
        <v>0</v>
      </c>
      <c r="Z33" s="25" t="e">
        <f t="shared" si="35"/>
        <v>#DIV/0!</v>
      </c>
      <c r="AA33" s="41">
        <f t="shared" si="36"/>
        <v>0</v>
      </c>
      <c r="AB33" s="25" t="e">
        <f t="shared" si="37"/>
        <v>#DIV/0!</v>
      </c>
    </row>
    <row r="34" ht="15.75">
      <c r="B34" s="39">
        <f t="shared" si="12"/>
        <v>4</v>
      </c>
      <c r="C34" s="40" t="str">
        <f t="shared" si="13"/>
        <v xml:space="preserve">Прдукт/услуга 4</v>
      </c>
      <c r="D34" s="25" t="e">
        <f>'таб.4'!G36</f>
        <v>#DIV/0!</v>
      </c>
      <c r="E34" s="41">
        <f t="shared" si="14"/>
        <v>0</v>
      </c>
      <c r="F34" s="25" t="e">
        <f t="shared" si="15"/>
        <v>#DIV/0!</v>
      </c>
      <c r="G34" s="41">
        <f t="shared" si="16"/>
        <v>0</v>
      </c>
      <c r="H34" s="25" t="e">
        <f t="shared" si="17"/>
        <v>#DIV/0!</v>
      </c>
      <c r="I34" s="41">
        <f t="shared" si="18"/>
        <v>0</v>
      </c>
      <c r="J34" s="25" t="e">
        <f t="shared" si="19"/>
        <v>#DIV/0!</v>
      </c>
      <c r="K34" s="41">
        <f t="shared" si="20"/>
        <v>0</v>
      </c>
      <c r="L34" s="25" t="e">
        <f t="shared" si="21"/>
        <v>#DIV/0!</v>
      </c>
      <c r="M34" s="41">
        <f t="shared" si="22"/>
        <v>0</v>
      </c>
      <c r="N34" s="25" t="e">
        <f t="shared" si="23"/>
        <v>#DIV/0!</v>
      </c>
      <c r="O34" s="41">
        <f t="shared" si="24"/>
        <v>0</v>
      </c>
      <c r="P34" s="25" t="e">
        <f t="shared" si="25"/>
        <v>#DIV/0!</v>
      </c>
      <c r="Q34" s="41">
        <f t="shared" si="26"/>
        <v>0</v>
      </c>
      <c r="R34" s="25" t="e">
        <f t="shared" si="27"/>
        <v>#DIV/0!</v>
      </c>
      <c r="S34" s="41">
        <f t="shared" si="28"/>
        <v>0</v>
      </c>
      <c r="T34" s="25" t="e">
        <f t="shared" si="29"/>
        <v>#DIV/0!</v>
      </c>
      <c r="U34" s="41">
        <f t="shared" si="30"/>
        <v>0</v>
      </c>
      <c r="V34" s="25" t="e">
        <f t="shared" si="31"/>
        <v>#DIV/0!</v>
      </c>
      <c r="W34" s="41">
        <f t="shared" si="32"/>
        <v>0</v>
      </c>
      <c r="X34" s="25" t="e">
        <f t="shared" si="33"/>
        <v>#DIV/0!</v>
      </c>
      <c r="Y34" s="41">
        <f t="shared" si="34"/>
        <v>0</v>
      </c>
      <c r="Z34" s="25" t="e">
        <f t="shared" si="35"/>
        <v>#DIV/0!</v>
      </c>
      <c r="AA34" s="41">
        <f t="shared" si="36"/>
        <v>0</v>
      </c>
      <c r="AB34" s="25" t="e">
        <f t="shared" si="37"/>
        <v>#DIV/0!</v>
      </c>
    </row>
    <row r="35" ht="15.75">
      <c r="B35" s="39">
        <f t="shared" si="12"/>
        <v>5</v>
      </c>
      <c r="C35" s="40" t="str">
        <f t="shared" si="13"/>
        <v xml:space="preserve">Прдукт/услуга 5</v>
      </c>
      <c r="D35" s="25" t="e">
        <f>'таб.4'!G46</f>
        <v>#DIV/0!</v>
      </c>
      <c r="E35" s="41">
        <f t="shared" si="14"/>
        <v>0</v>
      </c>
      <c r="F35" s="25" t="e">
        <f t="shared" si="15"/>
        <v>#DIV/0!</v>
      </c>
      <c r="G35" s="41">
        <f t="shared" si="16"/>
        <v>0</v>
      </c>
      <c r="H35" s="25" t="e">
        <f t="shared" si="17"/>
        <v>#DIV/0!</v>
      </c>
      <c r="I35" s="41">
        <f t="shared" si="18"/>
        <v>0</v>
      </c>
      <c r="J35" s="25" t="e">
        <f t="shared" si="19"/>
        <v>#DIV/0!</v>
      </c>
      <c r="K35" s="41">
        <f t="shared" si="20"/>
        <v>0</v>
      </c>
      <c r="L35" s="25" t="e">
        <f t="shared" si="21"/>
        <v>#DIV/0!</v>
      </c>
      <c r="M35" s="41">
        <f t="shared" si="22"/>
        <v>0</v>
      </c>
      <c r="N35" s="25" t="e">
        <f t="shared" si="23"/>
        <v>#DIV/0!</v>
      </c>
      <c r="O35" s="41">
        <f t="shared" si="24"/>
        <v>0</v>
      </c>
      <c r="P35" s="25" t="e">
        <f t="shared" si="25"/>
        <v>#DIV/0!</v>
      </c>
      <c r="Q35" s="41">
        <f t="shared" si="26"/>
        <v>0</v>
      </c>
      <c r="R35" s="25" t="e">
        <f t="shared" si="27"/>
        <v>#DIV/0!</v>
      </c>
      <c r="S35" s="41">
        <f t="shared" si="28"/>
        <v>0</v>
      </c>
      <c r="T35" s="25" t="e">
        <f t="shared" si="29"/>
        <v>#DIV/0!</v>
      </c>
      <c r="U35" s="41">
        <f t="shared" si="30"/>
        <v>0</v>
      </c>
      <c r="V35" s="25" t="e">
        <f t="shared" si="31"/>
        <v>#DIV/0!</v>
      </c>
      <c r="W35" s="41">
        <f t="shared" si="32"/>
        <v>0</v>
      </c>
      <c r="X35" s="25" t="e">
        <f t="shared" si="33"/>
        <v>#DIV/0!</v>
      </c>
      <c r="Y35" s="41">
        <f t="shared" si="34"/>
        <v>0</v>
      </c>
      <c r="Z35" s="25" t="e">
        <f t="shared" si="35"/>
        <v>#DIV/0!</v>
      </c>
      <c r="AA35" s="41">
        <f t="shared" si="36"/>
        <v>0</v>
      </c>
      <c r="AB35" s="25" t="e">
        <f t="shared" si="37"/>
        <v>#DIV/0!</v>
      </c>
    </row>
    <row r="36" ht="15.75">
      <c r="B36" s="39">
        <f t="shared" si="12"/>
        <v>6</v>
      </c>
      <c r="C36" s="40" t="str">
        <f t="shared" si="13"/>
        <v xml:space="preserve">Прдукт/услуга 6</v>
      </c>
      <c r="D36" s="25" t="e">
        <f>'таб.4'!G56</f>
        <v>#DIV/0!</v>
      </c>
      <c r="E36" s="41">
        <f t="shared" si="14"/>
        <v>0</v>
      </c>
      <c r="F36" s="25" t="e">
        <f t="shared" si="15"/>
        <v>#DIV/0!</v>
      </c>
      <c r="G36" s="41">
        <f t="shared" si="16"/>
        <v>0</v>
      </c>
      <c r="H36" s="25" t="e">
        <f t="shared" si="17"/>
        <v>#DIV/0!</v>
      </c>
      <c r="I36" s="41">
        <f t="shared" si="18"/>
        <v>0</v>
      </c>
      <c r="J36" s="25" t="e">
        <f t="shared" si="19"/>
        <v>#DIV/0!</v>
      </c>
      <c r="K36" s="41">
        <f t="shared" si="20"/>
        <v>0</v>
      </c>
      <c r="L36" s="25" t="e">
        <f t="shared" si="21"/>
        <v>#DIV/0!</v>
      </c>
      <c r="M36" s="41">
        <f t="shared" si="22"/>
        <v>0</v>
      </c>
      <c r="N36" s="25" t="e">
        <f t="shared" si="23"/>
        <v>#DIV/0!</v>
      </c>
      <c r="O36" s="41">
        <f t="shared" si="24"/>
        <v>0</v>
      </c>
      <c r="P36" s="25" t="e">
        <f t="shared" si="25"/>
        <v>#DIV/0!</v>
      </c>
      <c r="Q36" s="41">
        <f t="shared" si="26"/>
        <v>0</v>
      </c>
      <c r="R36" s="25" t="e">
        <f t="shared" si="27"/>
        <v>#DIV/0!</v>
      </c>
      <c r="S36" s="41">
        <f t="shared" si="28"/>
        <v>0</v>
      </c>
      <c r="T36" s="25" t="e">
        <f t="shared" si="29"/>
        <v>#DIV/0!</v>
      </c>
      <c r="U36" s="41">
        <f t="shared" si="30"/>
        <v>0</v>
      </c>
      <c r="V36" s="25" t="e">
        <f t="shared" si="31"/>
        <v>#DIV/0!</v>
      </c>
      <c r="W36" s="41">
        <f t="shared" si="32"/>
        <v>0</v>
      </c>
      <c r="X36" s="25" t="e">
        <f t="shared" si="33"/>
        <v>#DIV/0!</v>
      </c>
      <c r="Y36" s="41">
        <f t="shared" si="34"/>
        <v>0</v>
      </c>
      <c r="Z36" s="25" t="e">
        <f t="shared" si="35"/>
        <v>#DIV/0!</v>
      </c>
      <c r="AA36" s="41">
        <f t="shared" si="36"/>
        <v>0</v>
      </c>
      <c r="AB36" s="25" t="e">
        <f t="shared" si="37"/>
        <v>#DIV/0!</v>
      </c>
    </row>
    <row r="37" ht="15.75">
      <c r="B37" s="39">
        <f t="shared" si="12"/>
        <v>7</v>
      </c>
      <c r="C37" s="40" t="str">
        <f t="shared" si="13"/>
        <v xml:space="preserve">Прдукт/услуга 7</v>
      </c>
      <c r="D37" s="25" t="e">
        <f>'таб.4'!G67</f>
        <v>#DIV/0!</v>
      </c>
      <c r="E37" s="41">
        <f t="shared" si="14"/>
        <v>0</v>
      </c>
      <c r="F37" s="25" t="e">
        <f t="shared" si="15"/>
        <v>#DIV/0!</v>
      </c>
      <c r="G37" s="41">
        <f t="shared" si="16"/>
        <v>0</v>
      </c>
      <c r="H37" s="25" t="e">
        <f t="shared" si="17"/>
        <v>#DIV/0!</v>
      </c>
      <c r="I37" s="41">
        <f t="shared" si="18"/>
        <v>0</v>
      </c>
      <c r="J37" s="25" t="e">
        <f t="shared" si="19"/>
        <v>#DIV/0!</v>
      </c>
      <c r="K37" s="41">
        <f t="shared" si="20"/>
        <v>0</v>
      </c>
      <c r="L37" s="25" t="e">
        <f t="shared" si="21"/>
        <v>#DIV/0!</v>
      </c>
      <c r="M37" s="41">
        <f t="shared" si="22"/>
        <v>0</v>
      </c>
      <c r="N37" s="25" t="e">
        <f t="shared" si="23"/>
        <v>#DIV/0!</v>
      </c>
      <c r="O37" s="41">
        <f t="shared" si="24"/>
        <v>0</v>
      </c>
      <c r="P37" s="25" t="e">
        <f t="shared" si="25"/>
        <v>#DIV/0!</v>
      </c>
      <c r="Q37" s="41">
        <f t="shared" si="26"/>
        <v>0</v>
      </c>
      <c r="R37" s="25" t="e">
        <f t="shared" si="27"/>
        <v>#DIV/0!</v>
      </c>
      <c r="S37" s="41">
        <f t="shared" si="28"/>
        <v>0</v>
      </c>
      <c r="T37" s="25" t="e">
        <f t="shared" si="29"/>
        <v>#DIV/0!</v>
      </c>
      <c r="U37" s="41">
        <f t="shared" si="30"/>
        <v>0</v>
      </c>
      <c r="V37" s="25" t="e">
        <f t="shared" si="31"/>
        <v>#DIV/0!</v>
      </c>
      <c r="W37" s="41">
        <f t="shared" si="32"/>
        <v>0</v>
      </c>
      <c r="X37" s="25" t="e">
        <f t="shared" si="33"/>
        <v>#DIV/0!</v>
      </c>
      <c r="Y37" s="41">
        <f t="shared" si="34"/>
        <v>0</v>
      </c>
      <c r="Z37" s="25" t="e">
        <f t="shared" si="35"/>
        <v>#DIV/0!</v>
      </c>
      <c r="AA37" s="41">
        <f t="shared" si="36"/>
        <v>0</v>
      </c>
      <c r="AB37" s="25" t="e">
        <f t="shared" si="37"/>
        <v>#DIV/0!</v>
      </c>
    </row>
    <row r="38" ht="15.75">
      <c r="B38" s="39">
        <f t="shared" si="12"/>
        <v>8</v>
      </c>
      <c r="C38" s="40" t="str">
        <f t="shared" si="13"/>
        <v xml:space="preserve">Прдукт/услуга 8</v>
      </c>
      <c r="D38" s="25" t="e">
        <f>'таб.4'!G77</f>
        <v>#DIV/0!</v>
      </c>
      <c r="E38" s="41">
        <f t="shared" si="14"/>
        <v>0</v>
      </c>
      <c r="F38" s="25" t="e">
        <f t="shared" si="15"/>
        <v>#DIV/0!</v>
      </c>
      <c r="G38" s="41">
        <f t="shared" si="16"/>
        <v>0</v>
      </c>
      <c r="H38" s="25" t="e">
        <f t="shared" si="17"/>
        <v>#DIV/0!</v>
      </c>
      <c r="I38" s="41">
        <f t="shared" si="18"/>
        <v>0</v>
      </c>
      <c r="J38" s="25" t="e">
        <f t="shared" si="19"/>
        <v>#DIV/0!</v>
      </c>
      <c r="K38" s="41">
        <f t="shared" si="20"/>
        <v>0</v>
      </c>
      <c r="L38" s="25" t="e">
        <f t="shared" si="21"/>
        <v>#DIV/0!</v>
      </c>
      <c r="M38" s="41">
        <f t="shared" si="22"/>
        <v>0</v>
      </c>
      <c r="N38" s="25" t="e">
        <f t="shared" si="23"/>
        <v>#DIV/0!</v>
      </c>
      <c r="O38" s="41">
        <f t="shared" si="24"/>
        <v>0</v>
      </c>
      <c r="P38" s="25" t="e">
        <f t="shared" si="25"/>
        <v>#DIV/0!</v>
      </c>
      <c r="Q38" s="41">
        <f t="shared" si="26"/>
        <v>0</v>
      </c>
      <c r="R38" s="25" t="e">
        <f t="shared" si="27"/>
        <v>#DIV/0!</v>
      </c>
      <c r="S38" s="41">
        <f t="shared" si="28"/>
        <v>0</v>
      </c>
      <c r="T38" s="25" t="e">
        <f t="shared" si="29"/>
        <v>#DIV/0!</v>
      </c>
      <c r="U38" s="41">
        <f t="shared" si="30"/>
        <v>0</v>
      </c>
      <c r="V38" s="25" t="e">
        <f t="shared" si="31"/>
        <v>#DIV/0!</v>
      </c>
      <c r="W38" s="41">
        <f t="shared" si="32"/>
        <v>0</v>
      </c>
      <c r="X38" s="25" t="e">
        <f t="shared" si="33"/>
        <v>#DIV/0!</v>
      </c>
      <c r="Y38" s="41">
        <f t="shared" si="34"/>
        <v>0</v>
      </c>
      <c r="Z38" s="25" t="e">
        <f t="shared" si="35"/>
        <v>#DIV/0!</v>
      </c>
      <c r="AA38" s="41">
        <f t="shared" si="36"/>
        <v>0</v>
      </c>
      <c r="AB38" s="25" t="e">
        <f t="shared" si="37"/>
        <v>#DIV/0!</v>
      </c>
    </row>
    <row r="39" s="27" customFormat="1" ht="15.75">
      <c r="B39" s="28"/>
      <c r="C39" s="29" t="s">
        <v>33</v>
      </c>
      <c r="D39" s="42"/>
      <c r="E39" s="31">
        <f>SUM(E31:E38)</f>
        <v>0</v>
      </c>
      <c r="F39" s="31" t="e">
        <f>SUM(F31:F38)</f>
        <v>#DIV/0!</v>
      </c>
      <c r="G39" s="31">
        <f>SUM(G31:G38)</f>
        <v>0</v>
      </c>
      <c r="H39" s="31" t="e">
        <f>SUM(H31:H38)</f>
        <v>#DIV/0!</v>
      </c>
      <c r="I39" s="31">
        <f>SUM(I31:I38)</f>
        <v>0</v>
      </c>
      <c r="J39" s="31" t="e">
        <f>SUM(J31:J38)</f>
        <v>#DIV/0!</v>
      </c>
      <c r="K39" s="31">
        <f>SUM(K31:K38)</f>
        <v>0</v>
      </c>
      <c r="L39" s="31" t="e">
        <f>SUM(L31:L38)</f>
        <v>#DIV/0!</v>
      </c>
      <c r="M39" s="31">
        <f>SUM(M31:M38)</f>
        <v>0</v>
      </c>
      <c r="N39" s="31" t="e">
        <f>SUM(N31:N38)</f>
        <v>#DIV/0!</v>
      </c>
      <c r="O39" s="31">
        <f>SUM(O31:O38)</f>
        <v>0</v>
      </c>
      <c r="P39" s="31" t="e">
        <f>SUM(P31:P38)</f>
        <v>#DIV/0!</v>
      </c>
      <c r="Q39" s="31">
        <f>SUM(Q31:Q38)</f>
        <v>0</v>
      </c>
      <c r="R39" s="31" t="e">
        <f>SUM(R31:R38)</f>
        <v>#DIV/0!</v>
      </c>
      <c r="S39" s="31">
        <f>SUM(S31:S38)</f>
        <v>0</v>
      </c>
      <c r="T39" s="31" t="e">
        <f>SUM(T31:T38)</f>
        <v>#DIV/0!</v>
      </c>
      <c r="U39" s="31">
        <f>SUM(U31:U38)</f>
        <v>0</v>
      </c>
      <c r="V39" s="31" t="e">
        <f>SUM(V31:V38)</f>
        <v>#DIV/0!</v>
      </c>
      <c r="W39" s="31">
        <f>SUM(W31:W38)</f>
        <v>0</v>
      </c>
      <c r="X39" s="31" t="e">
        <f>SUM(X31:X38)</f>
        <v>#DIV/0!</v>
      </c>
      <c r="Y39" s="31">
        <f>SUM(Y31:Y38)</f>
        <v>0</v>
      </c>
      <c r="Z39" s="31" t="e">
        <f>SUM(Z31:Z38)</f>
        <v>#DIV/0!</v>
      </c>
      <c r="AA39" s="31">
        <f>SUM(AA31:AA38)</f>
        <v>0</v>
      </c>
      <c r="AB39" s="31" t="e">
        <f>SUM(AB31:AB38)</f>
        <v>#DIV/0!</v>
      </c>
    </row>
    <row r="40" ht="15.75">
      <c r="B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5.75">
      <c r="B41" s="1"/>
      <c r="C41" s="7" t="s">
        <v>39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ht="15.75">
      <c r="B42" s="1"/>
      <c r="C42" s="9" t="s">
        <v>40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5.75">
      <c r="B43" s="36" t="s">
        <v>7</v>
      </c>
      <c r="C43" s="43" t="s">
        <v>41</v>
      </c>
      <c r="D43" s="44"/>
      <c r="E43" s="37" t="s">
        <v>10</v>
      </c>
      <c r="F43" s="38"/>
      <c r="G43" s="37" t="s">
        <v>11</v>
      </c>
      <c r="H43" s="38"/>
      <c r="I43" s="37" t="s">
        <v>12</v>
      </c>
      <c r="J43" s="38"/>
      <c r="K43" s="37" t="s">
        <v>13</v>
      </c>
      <c r="L43" s="38"/>
      <c r="M43" s="37" t="s">
        <v>14</v>
      </c>
      <c r="N43" s="38"/>
      <c r="O43" s="37" t="s">
        <v>15</v>
      </c>
      <c r="P43" s="38"/>
      <c r="Q43" s="37" t="s">
        <v>16</v>
      </c>
      <c r="R43" s="38"/>
      <c r="S43" s="37" t="s">
        <v>17</v>
      </c>
      <c r="T43" s="38"/>
      <c r="U43" s="37" t="s">
        <v>18</v>
      </c>
      <c r="V43" s="38"/>
      <c r="W43" s="37" t="s">
        <v>19</v>
      </c>
      <c r="X43" s="38"/>
      <c r="Y43" s="37" t="s">
        <v>20</v>
      </c>
      <c r="Z43" s="38"/>
      <c r="AA43" s="37" t="s">
        <v>21</v>
      </c>
      <c r="AB43" s="38"/>
    </row>
    <row r="44" ht="15.75">
      <c r="B44" s="45"/>
      <c r="C44" s="46"/>
      <c r="D44" s="47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ht="15.75">
      <c r="B45" s="10">
        <v>1</v>
      </c>
      <c r="C45" s="48" t="s">
        <v>42</v>
      </c>
      <c r="D45" s="49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ht="15.75">
      <c r="B46" s="10">
        <v>2</v>
      </c>
      <c r="C46" s="50" t="s">
        <v>43</v>
      </c>
      <c r="D46" s="51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ht="15.75">
      <c r="B47" s="10">
        <v>3</v>
      </c>
      <c r="C47" s="50" t="s">
        <v>44</v>
      </c>
      <c r="D47" s="51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ht="15.75">
      <c r="B48" s="10">
        <v>4</v>
      </c>
      <c r="C48" s="50" t="s">
        <v>45</v>
      </c>
      <c r="D48" s="51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ht="15.75">
      <c r="B49" s="10"/>
      <c r="C49" s="50" t="s">
        <v>46</v>
      </c>
      <c r="D49" s="51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ht="15.75">
      <c r="B50" s="52"/>
      <c r="C50" s="53" t="s">
        <v>46</v>
      </c>
      <c r="D50" s="53"/>
      <c r="E50" s="5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="27" customFormat="1" ht="15.75">
      <c r="B51" s="28"/>
      <c r="C51" s="55" t="s">
        <v>33</v>
      </c>
      <c r="D51" s="56"/>
      <c r="E51" s="32">
        <f>SUM(E45:F50)</f>
        <v>0</v>
      </c>
      <c r="F51" s="32"/>
      <c r="G51" s="32">
        <f>SUM(G45:H50)</f>
        <v>0</v>
      </c>
      <c r="H51" s="32"/>
      <c r="I51" s="32">
        <f>SUM(I45:J50)</f>
        <v>0</v>
      </c>
      <c r="J51" s="32"/>
      <c r="K51" s="32">
        <f>SUM(K45:L50)</f>
        <v>0</v>
      </c>
      <c r="L51" s="32"/>
      <c r="M51" s="32">
        <f>SUM(M45:N50)</f>
        <v>0</v>
      </c>
      <c r="N51" s="32"/>
      <c r="O51" s="32">
        <f>SUM(O45:P50)</f>
        <v>0</v>
      </c>
      <c r="P51" s="32"/>
      <c r="Q51" s="32">
        <f>SUM(Q45:R50)</f>
        <v>0</v>
      </c>
      <c r="R51" s="32"/>
      <c r="S51" s="32">
        <f>SUM(S45:T50)</f>
        <v>0</v>
      </c>
      <c r="T51" s="32"/>
      <c r="U51" s="32">
        <f>SUM(U45:V50)</f>
        <v>0</v>
      </c>
      <c r="V51" s="32"/>
      <c r="W51" s="32">
        <f>SUM(W45:X50)</f>
        <v>0</v>
      </c>
      <c r="X51" s="32"/>
      <c r="Y51" s="32">
        <f>SUM(Y45:Z50)</f>
        <v>0</v>
      </c>
      <c r="Z51" s="32"/>
      <c r="AA51" s="32">
        <f>SUM(AA45:AB50)</f>
        <v>0</v>
      </c>
      <c r="AB51" s="32"/>
    </row>
    <row r="52" ht="15.75">
      <c r="E52" s="2"/>
      <c r="G52" s="2"/>
      <c r="I52" s="2"/>
      <c r="K52" s="2"/>
      <c r="M52" s="2"/>
      <c r="O52" s="2"/>
      <c r="Q52" s="2"/>
      <c r="S52" s="2"/>
      <c r="U52" s="2"/>
      <c r="W52" s="2"/>
      <c r="Y52" s="2"/>
      <c r="AA52" s="2"/>
    </row>
    <row r="53" ht="15.75">
      <c r="B53" s="1"/>
      <c r="C53" s="2" t="s">
        <v>47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5.75">
      <c r="B54" s="1"/>
      <c r="C54" s="9" t="s">
        <v>48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5.75">
      <c r="B55" s="36" t="s">
        <v>7</v>
      </c>
      <c r="C55" s="43" t="s">
        <v>41</v>
      </c>
      <c r="D55" s="44"/>
      <c r="E55" s="37" t="s">
        <v>10</v>
      </c>
      <c r="F55" s="38"/>
      <c r="G55" s="37" t="s">
        <v>11</v>
      </c>
      <c r="H55" s="38"/>
      <c r="I55" s="37" t="s">
        <v>12</v>
      </c>
      <c r="J55" s="38"/>
      <c r="K55" s="37" t="s">
        <v>13</v>
      </c>
      <c r="L55" s="38"/>
      <c r="M55" s="37" t="s">
        <v>14</v>
      </c>
      <c r="N55" s="38"/>
      <c r="O55" s="37" t="s">
        <v>15</v>
      </c>
      <c r="P55" s="38"/>
      <c r="Q55" s="37" t="s">
        <v>16</v>
      </c>
      <c r="R55" s="38"/>
      <c r="S55" s="37" t="s">
        <v>17</v>
      </c>
      <c r="T55" s="38"/>
      <c r="U55" s="37" t="s">
        <v>18</v>
      </c>
      <c r="V55" s="38"/>
      <c r="W55" s="37" t="s">
        <v>19</v>
      </c>
      <c r="X55" s="38"/>
      <c r="Y55" s="37" t="s">
        <v>20</v>
      </c>
      <c r="Z55" s="38"/>
      <c r="AA55" s="37" t="s">
        <v>21</v>
      </c>
      <c r="AB55" s="38"/>
    </row>
    <row r="56" ht="15.75">
      <c r="B56" s="45"/>
      <c r="C56" s="46"/>
      <c r="D56" s="47"/>
      <c r="E56" s="37"/>
      <c r="F56" s="38"/>
      <c r="G56" s="37"/>
      <c r="H56" s="38"/>
      <c r="I56" s="37"/>
      <c r="J56" s="38"/>
      <c r="K56" s="37"/>
      <c r="L56" s="38"/>
      <c r="M56" s="37"/>
      <c r="N56" s="38"/>
      <c r="O56" s="37"/>
      <c r="P56" s="38"/>
      <c r="Q56" s="37"/>
      <c r="R56" s="38"/>
      <c r="S56" s="37"/>
      <c r="T56" s="38"/>
      <c r="U56" s="37"/>
      <c r="V56" s="38"/>
      <c r="W56" s="37"/>
      <c r="X56" s="38"/>
      <c r="Y56" s="37"/>
      <c r="Z56" s="38"/>
      <c r="AA56" s="37"/>
      <c r="AB56" s="38"/>
    </row>
    <row r="57" ht="15.75" customHeight="1">
      <c r="B57" s="10">
        <v>1</v>
      </c>
      <c r="C57" s="48" t="s">
        <v>49</v>
      </c>
      <c r="D57" s="49"/>
      <c r="E57" s="25" t="e">
        <f>F39</f>
        <v>#DIV/0!</v>
      </c>
      <c r="F57" s="25"/>
      <c r="G57" s="25" t="e">
        <f>H39</f>
        <v>#DIV/0!</v>
      </c>
      <c r="H57" s="25"/>
      <c r="I57" s="25" t="e">
        <f>J39</f>
        <v>#DIV/0!</v>
      </c>
      <c r="J57" s="25"/>
      <c r="K57" s="25" t="e">
        <f>L39</f>
        <v>#DIV/0!</v>
      </c>
      <c r="L57" s="25"/>
      <c r="M57" s="25" t="e">
        <f>N39</f>
        <v>#DIV/0!</v>
      </c>
      <c r="N57" s="25"/>
      <c r="O57" s="25" t="e">
        <f>P39</f>
        <v>#DIV/0!</v>
      </c>
      <c r="P57" s="25"/>
      <c r="Q57" s="25" t="e">
        <f>R39</f>
        <v>#DIV/0!</v>
      </c>
      <c r="R57" s="25"/>
      <c r="S57" s="25" t="e">
        <f>T39</f>
        <v>#DIV/0!</v>
      </c>
      <c r="T57" s="25"/>
      <c r="U57" s="25" t="e">
        <f>V39</f>
        <v>#DIV/0!</v>
      </c>
      <c r="V57" s="25"/>
      <c r="W57" s="25" t="e">
        <f>X39</f>
        <v>#DIV/0!</v>
      </c>
      <c r="X57" s="25"/>
      <c r="Y57" s="25" t="e">
        <f>Z39</f>
        <v>#DIV/0!</v>
      </c>
      <c r="Z57" s="25"/>
      <c r="AA57" s="25" t="e">
        <f>AB39</f>
        <v>#DIV/0!</v>
      </c>
      <c r="AB57" s="25"/>
    </row>
    <row r="58" ht="15.75" customHeight="1">
      <c r="B58" s="10">
        <v>2</v>
      </c>
      <c r="C58" s="50" t="s">
        <v>50</v>
      </c>
      <c r="D58" s="51"/>
      <c r="E58" s="25">
        <f>E51:F51</f>
        <v>0</v>
      </c>
      <c r="F58" s="25"/>
      <c r="G58" s="25">
        <f>G51:H51</f>
        <v>0</v>
      </c>
      <c r="H58" s="25"/>
      <c r="I58" s="25">
        <f>I51:J51</f>
        <v>0</v>
      </c>
      <c r="J58" s="25"/>
      <c r="K58" s="25">
        <f>K51:L51</f>
        <v>0</v>
      </c>
      <c r="L58" s="25"/>
      <c r="M58" s="25">
        <f>M51:N51</f>
        <v>0</v>
      </c>
      <c r="N58" s="25"/>
      <c r="O58" s="25">
        <f>O51:P51</f>
        <v>0</v>
      </c>
      <c r="P58" s="25"/>
      <c r="Q58" s="25">
        <f>Q51:R51</f>
        <v>0</v>
      </c>
      <c r="R58" s="25"/>
      <c r="S58" s="25">
        <f>S51:T51</f>
        <v>0</v>
      </c>
      <c r="T58" s="25"/>
      <c r="U58" s="25">
        <f>U51:V51</f>
        <v>0</v>
      </c>
      <c r="V58" s="25"/>
      <c r="W58" s="25">
        <f>W51:X51</f>
        <v>0</v>
      </c>
      <c r="X58" s="25"/>
      <c r="Y58" s="25">
        <f>Y51:Z51</f>
        <v>0</v>
      </c>
      <c r="Z58" s="25"/>
      <c r="AA58" s="25">
        <f>AA51:AB51</f>
        <v>0</v>
      </c>
      <c r="AB58" s="25"/>
    </row>
    <row r="59" s="27" customFormat="1" ht="15.75" customHeight="1">
      <c r="B59" s="57"/>
      <c r="C59" s="58" t="s">
        <v>33</v>
      </c>
      <c r="D59" s="59"/>
      <c r="E59" s="32" t="e">
        <f>SUM(E57:F58)</f>
        <v>#DIV/0!</v>
      </c>
      <c r="F59" s="32"/>
      <c r="G59" s="32" t="e">
        <f>SUM(G57:H58)</f>
        <v>#DIV/0!</v>
      </c>
      <c r="H59" s="32"/>
      <c r="I59" s="32" t="e">
        <f>SUM(I57:J58)</f>
        <v>#DIV/0!</v>
      </c>
      <c r="J59" s="32"/>
      <c r="K59" s="32" t="e">
        <f>SUM(K57:L58)</f>
        <v>#DIV/0!</v>
      </c>
      <c r="L59" s="32"/>
      <c r="M59" s="32" t="e">
        <f>SUM(M57:N58)</f>
        <v>#DIV/0!</v>
      </c>
      <c r="N59" s="32"/>
      <c r="O59" s="32" t="e">
        <f>SUM(O57:P58)</f>
        <v>#DIV/0!</v>
      </c>
      <c r="P59" s="32"/>
      <c r="Q59" s="32" t="e">
        <f>SUM(Q57:R58)</f>
        <v>#DIV/0!</v>
      </c>
      <c r="R59" s="32"/>
      <c r="S59" s="32" t="e">
        <f>SUM(S57:T58)</f>
        <v>#DIV/0!</v>
      </c>
      <c r="T59" s="32"/>
      <c r="U59" s="32" t="e">
        <f>SUM(U57:V58)</f>
        <v>#DIV/0!</v>
      </c>
      <c r="V59" s="32"/>
      <c r="W59" s="32" t="e">
        <f>SUM(W57:X58)</f>
        <v>#DIV/0!</v>
      </c>
      <c r="X59" s="32"/>
      <c r="Y59" s="32" t="e">
        <f>SUM(Y57:Z58)</f>
        <v>#DIV/0!</v>
      </c>
      <c r="Z59" s="32"/>
      <c r="AA59" s="32" t="e">
        <f>SUM(AA57:AB58)</f>
        <v>#DIV/0!</v>
      </c>
      <c r="AB59" s="32"/>
    </row>
    <row r="60" ht="14.25"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ht="14.25">
      <c r="C61" s="7" t="s">
        <v>51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ht="15.75">
      <c r="C62" s="9" t="s">
        <v>52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5.75">
      <c r="B63" s="10" t="s">
        <v>7</v>
      </c>
      <c r="C63" s="43" t="s">
        <v>53</v>
      </c>
      <c r="D63" s="44"/>
      <c r="E63" s="37" t="s">
        <v>10</v>
      </c>
      <c r="F63" s="38"/>
      <c r="G63" s="37" t="s">
        <v>11</v>
      </c>
      <c r="H63" s="38"/>
      <c r="I63" s="37" t="s">
        <v>12</v>
      </c>
      <c r="J63" s="38"/>
      <c r="K63" s="37" t="s">
        <v>13</v>
      </c>
      <c r="L63" s="38"/>
      <c r="M63" s="37" t="s">
        <v>14</v>
      </c>
      <c r="N63" s="38"/>
      <c r="O63" s="37" t="s">
        <v>15</v>
      </c>
      <c r="P63" s="38"/>
      <c r="Q63" s="37" t="s">
        <v>16</v>
      </c>
      <c r="R63" s="38"/>
      <c r="S63" s="37" t="s">
        <v>17</v>
      </c>
      <c r="T63" s="38"/>
      <c r="U63" s="37" t="s">
        <v>18</v>
      </c>
      <c r="V63" s="38"/>
      <c r="W63" s="37" t="s">
        <v>19</v>
      </c>
      <c r="X63" s="38"/>
      <c r="Y63" s="37" t="s">
        <v>20</v>
      </c>
      <c r="Z63" s="38"/>
      <c r="AA63" s="37" t="s">
        <v>21</v>
      </c>
      <c r="AB63" s="38"/>
      <c r="AC63" s="14" t="s">
        <v>54</v>
      </c>
      <c r="AD63" s="15"/>
    </row>
    <row r="64" ht="15.75">
      <c r="B64" s="10"/>
      <c r="C64" s="46"/>
      <c r="D64" s="47"/>
      <c r="E64" s="37"/>
      <c r="F64" s="38"/>
      <c r="G64" s="37"/>
      <c r="H64" s="38"/>
      <c r="I64" s="37"/>
      <c r="J64" s="38"/>
      <c r="K64" s="37"/>
      <c r="L64" s="38"/>
      <c r="M64" s="37"/>
      <c r="N64" s="38"/>
      <c r="O64" s="37"/>
      <c r="P64" s="38"/>
      <c r="Q64" s="37"/>
      <c r="R64" s="38"/>
      <c r="S64" s="37"/>
      <c r="T64" s="38"/>
      <c r="U64" s="37"/>
      <c r="V64" s="38"/>
      <c r="W64" s="37"/>
      <c r="X64" s="38"/>
      <c r="Y64" s="37"/>
      <c r="Z64" s="38"/>
      <c r="AA64" s="37"/>
      <c r="AB64" s="38"/>
      <c r="AC64" s="16"/>
      <c r="AD64" s="17"/>
    </row>
    <row r="65" ht="15.75" customHeight="1">
      <c r="B65" s="21">
        <v>1</v>
      </c>
      <c r="C65" s="60" t="s">
        <v>55</v>
      </c>
      <c r="D65" s="61"/>
      <c r="E65" s="25">
        <f>F22</f>
        <v>0</v>
      </c>
      <c r="F65" s="25"/>
      <c r="G65" s="25">
        <f>H22</f>
        <v>0</v>
      </c>
      <c r="H65" s="25"/>
      <c r="I65" s="25">
        <f>J22</f>
        <v>0</v>
      </c>
      <c r="J65" s="25"/>
      <c r="K65" s="25">
        <f>L22</f>
        <v>0</v>
      </c>
      <c r="L65" s="25"/>
      <c r="M65" s="25">
        <f>N22</f>
        <v>0</v>
      </c>
      <c r="N65" s="25"/>
      <c r="O65" s="25">
        <f>P22</f>
        <v>0</v>
      </c>
      <c r="P65" s="25"/>
      <c r="Q65" s="25">
        <f>R22</f>
        <v>0</v>
      </c>
      <c r="R65" s="25"/>
      <c r="S65" s="25">
        <f>T22</f>
        <v>0</v>
      </c>
      <c r="T65" s="25"/>
      <c r="U65" s="25">
        <f>V22</f>
        <v>0</v>
      </c>
      <c r="V65" s="25"/>
      <c r="W65" s="25">
        <f>X22</f>
        <v>0</v>
      </c>
      <c r="X65" s="25"/>
      <c r="Y65" s="25">
        <f>Z22</f>
        <v>0</v>
      </c>
      <c r="Z65" s="25"/>
      <c r="AA65" s="25">
        <f>AB22</f>
        <v>0</v>
      </c>
      <c r="AB65" s="25"/>
      <c r="AC65" s="32">
        <f t="shared" ref="AC65:AC69" si="38">SUM(E65:AA65)</f>
        <v>0</v>
      </c>
      <c r="AD65" s="32"/>
      <c r="AE65" s="62" t="s">
        <v>56</v>
      </c>
    </row>
    <row r="66" ht="15.75">
      <c r="B66" s="10">
        <v>2</v>
      </c>
      <c r="C66" s="22" t="s">
        <v>57</v>
      </c>
      <c r="D66" s="63"/>
      <c r="E66" s="25" t="e">
        <f>E59</f>
        <v>#DIV/0!</v>
      </c>
      <c r="F66" s="25"/>
      <c r="G66" s="25" t="e">
        <f>G59</f>
        <v>#DIV/0!</v>
      </c>
      <c r="H66" s="25"/>
      <c r="I66" s="25" t="e">
        <f>I59</f>
        <v>#DIV/0!</v>
      </c>
      <c r="J66" s="25"/>
      <c r="K66" s="25" t="e">
        <f>K59</f>
        <v>#DIV/0!</v>
      </c>
      <c r="L66" s="25"/>
      <c r="M66" s="25" t="e">
        <f>M59</f>
        <v>#DIV/0!</v>
      </c>
      <c r="N66" s="25"/>
      <c r="O66" s="25" t="e">
        <f>O59</f>
        <v>#DIV/0!</v>
      </c>
      <c r="P66" s="25"/>
      <c r="Q66" s="25" t="e">
        <f>Q59</f>
        <v>#DIV/0!</v>
      </c>
      <c r="R66" s="25"/>
      <c r="S66" s="25" t="e">
        <f>S59</f>
        <v>#DIV/0!</v>
      </c>
      <c r="T66" s="25"/>
      <c r="U66" s="25" t="e">
        <f>U59</f>
        <v>#DIV/0!</v>
      </c>
      <c r="V66" s="25"/>
      <c r="W66" s="25" t="e">
        <f>W59</f>
        <v>#DIV/0!</v>
      </c>
      <c r="X66" s="25"/>
      <c r="Y66" s="25" t="e">
        <f>Y59</f>
        <v>#DIV/0!</v>
      </c>
      <c r="Z66" s="25"/>
      <c r="AA66" s="25" t="e">
        <f>AA59</f>
        <v>#DIV/0!</v>
      </c>
      <c r="AB66" s="25"/>
      <c r="AC66" s="32" t="e">
        <f t="shared" si="38"/>
        <v>#DIV/0!</v>
      </c>
      <c r="AD66" s="32"/>
    </row>
    <row r="67" ht="15.75">
      <c r="B67" s="10">
        <v>3</v>
      </c>
      <c r="C67" s="64" t="s">
        <v>58</v>
      </c>
      <c r="D67" s="22"/>
      <c r="E67" s="25" t="e">
        <f>E65-E66</f>
        <v>#DIV/0!</v>
      </c>
      <c r="F67" s="25"/>
      <c r="G67" s="25" t="e">
        <f>G65-G66</f>
        <v>#DIV/0!</v>
      </c>
      <c r="H67" s="25"/>
      <c r="I67" s="25" t="e">
        <f>I65-I66</f>
        <v>#DIV/0!</v>
      </c>
      <c r="J67" s="25"/>
      <c r="K67" s="25" t="e">
        <f>K65-K66</f>
        <v>#DIV/0!</v>
      </c>
      <c r="L67" s="25"/>
      <c r="M67" s="25" t="e">
        <f>M65-M66</f>
        <v>#DIV/0!</v>
      </c>
      <c r="N67" s="25"/>
      <c r="O67" s="25" t="e">
        <f>O65-O66</f>
        <v>#DIV/0!</v>
      </c>
      <c r="P67" s="25"/>
      <c r="Q67" s="25" t="e">
        <f>Q65-Q66</f>
        <v>#DIV/0!</v>
      </c>
      <c r="R67" s="25"/>
      <c r="S67" s="25" t="e">
        <f>S65-S66</f>
        <v>#DIV/0!</v>
      </c>
      <c r="T67" s="25"/>
      <c r="U67" s="25" t="e">
        <f>U65-U66</f>
        <v>#DIV/0!</v>
      </c>
      <c r="V67" s="25"/>
      <c r="W67" s="25" t="e">
        <f>W65-W66</f>
        <v>#DIV/0!</v>
      </c>
      <c r="X67" s="25"/>
      <c r="Y67" s="25" t="e">
        <f>Y65-Y66</f>
        <v>#DIV/0!</v>
      </c>
      <c r="Z67" s="25"/>
      <c r="AA67" s="25" t="e">
        <f>AA65-AA66</f>
        <v>#DIV/0!</v>
      </c>
      <c r="AB67" s="25"/>
      <c r="AC67" s="32" t="e">
        <f t="shared" si="38"/>
        <v>#DIV/0!</v>
      </c>
      <c r="AD67" s="32"/>
    </row>
    <row r="68" ht="15.75">
      <c r="B68" s="10">
        <v>4</v>
      </c>
      <c r="C68" s="64" t="s">
        <v>59</v>
      </c>
      <c r="D68" s="22"/>
      <c r="E68" s="25">
        <f>E65*4%</f>
        <v>0</v>
      </c>
      <c r="F68" s="25"/>
      <c r="G68" s="25">
        <f>G65*4%</f>
        <v>0</v>
      </c>
      <c r="H68" s="25"/>
      <c r="I68" s="25">
        <f>I65*4%</f>
        <v>0</v>
      </c>
      <c r="J68" s="25"/>
      <c r="K68" s="25">
        <f>K65*4%</f>
        <v>0</v>
      </c>
      <c r="L68" s="25"/>
      <c r="M68" s="25">
        <f>M65*4%</f>
        <v>0</v>
      </c>
      <c r="N68" s="25"/>
      <c r="O68" s="25">
        <f>O65*4%</f>
        <v>0</v>
      </c>
      <c r="P68" s="25"/>
      <c r="Q68" s="25">
        <f>Q65*4%</f>
        <v>0</v>
      </c>
      <c r="R68" s="25"/>
      <c r="S68" s="25">
        <f>S65*4%</f>
        <v>0</v>
      </c>
      <c r="T68" s="25"/>
      <c r="U68" s="25">
        <f>U65*4%</f>
        <v>0</v>
      </c>
      <c r="V68" s="25"/>
      <c r="W68" s="25">
        <f>W65*4%</f>
        <v>0</v>
      </c>
      <c r="X68" s="25"/>
      <c r="Y68" s="25">
        <f>Y65*4%</f>
        <v>0</v>
      </c>
      <c r="Z68" s="25"/>
      <c r="AA68" s="25">
        <f>AA65*4%</f>
        <v>0</v>
      </c>
      <c r="AB68" s="25"/>
      <c r="AC68" s="32">
        <f t="shared" si="38"/>
        <v>0</v>
      </c>
      <c r="AD68" s="32"/>
    </row>
    <row r="69" ht="15">
      <c r="B69" s="21">
        <v>5</v>
      </c>
      <c r="C69" s="65" t="s">
        <v>60</v>
      </c>
      <c r="D69" s="60"/>
      <c r="E69" s="25" t="e">
        <f>E67-E68</f>
        <v>#DIV/0!</v>
      </c>
      <c r="F69" s="25"/>
      <c r="G69" s="25" t="e">
        <f>G67-G68</f>
        <v>#DIV/0!</v>
      </c>
      <c r="H69" s="25"/>
      <c r="I69" s="25" t="e">
        <f>I67-I68</f>
        <v>#DIV/0!</v>
      </c>
      <c r="J69" s="25"/>
      <c r="K69" s="25" t="e">
        <f>K67-K68</f>
        <v>#DIV/0!</v>
      </c>
      <c r="L69" s="25"/>
      <c r="M69" s="25" t="e">
        <f>M67-M68</f>
        <v>#DIV/0!</v>
      </c>
      <c r="N69" s="25"/>
      <c r="O69" s="25" t="e">
        <f>O67-O68</f>
        <v>#DIV/0!</v>
      </c>
      <c r="P69" s="25"/>
      <c r="Q69" s="25" t="e">
        <f>Q67-Q68</f>
        <v>#DIV/0!</v>
      </c>
      <c r="R69" s="25"/>
      <c r="S69" s="25" t="e">
        <f>S67-S68</f>
        <v>#DIV/0!</v>
      </c>
      <c r="T69" s="25"/>
      <c r="U69" s="25" t="e">
        <f>U67-U68</f>
        <v>#DIV/0!</v>
      </c>
      <c r="V69" s="25"/>
      <c r="W69" s="25" t="e">
        <f>W67-W68</f>
        <v>#DIV/0!</v>
      </c>
      <c r="X69" s="25"/>
      <c r="Y69" s="25" t="e">
        <f>Y67-Y68</f>
        <v>#DIV/0!</v>
      </c>
      <c r="Z69" s="25"/>
      <c r="AA69" s="25" t="e">
        <f>AA67-AA68</f>
        <v>#DIV/0!</v>
      </c>
      <c r="AB69" s="25"/>
      <c r="AC69" s="32" t="e">
        <f t="shared" si="38"/>
        <v>#DIV/0!</v>
      </c>
      <c r="AD69" s="32"/>
      <c r="AE69" s="62" t="s">
        <v>56</v>
      </c>
    </row>
    <row r="70" ht="14.25">
      <c r="E70" s="2"/>
      <c r="G70" s="2"/>
      <c r="I70" s="2"/>
      <c r="K70" s="2"/>
      <c r="M70" s="2"/>
      <c r="O70" s="2"/>
      <c r="Q70" s="2"/>
      <c r="S70" s="2"/>
      <c r="U70" s="2"/>
      <c r="W70" s="2"/>
      <c r="Y70" s="2"/>
      <c r="AA70" s="2"/>
    </row>
    <row r="71" s="33" customFormat="1" ht="15">
      <c r="B71" s="33"/>
      <c r="C71" s="66" t="s">
        <v>61</v>
      </c>
      <c r="D71" s="66"/>
      <c r="E71" s="67" t="e">
        <f>'таб.1'!G76-E69</f>
        <v>#DIV/0!</v>
      </c>
      <c r="F71" s="35"/>
      <c r="G71" s="67" t="e">
        <f>E71-G69</f>
        <v>#DIV/0!</v>
      </c>
      <c r="H71" s="35"/>
      <c r="I71" s="67" t="e">
        <f>G71-I69</f>
        <v>#DIV/0!</v>
      </c>
      <c r="J71" s="35"/>
      <c r="K71" s="67" t="e">
        <f>I71-K69</f>
        <v>#DIV/0!</v>
      </c>
      <c r="L71" s="35"/>
      <c r="M71" s="67" t="e">
        <f>K71-M69</f>
        <v>#DIV/0!</v>
      </c>
      <c r="N71" s="35"/>
      <c r="O71" s="67" t="e">
        <f>M71-O69</f>
        <v>#DIV/0!</v>
      </c>
      <c r="P71" s="35"/>
      <c r="Q71" s="67" t="e">
        <f>O71-Q69</f>
        <v>#DIV/0!</v>
      </c>
      <c r="R71" s="35"/>
      <c r="S71" s="67" t="e">
        <f>Q71-S69</f>
        <v>#DIV/0!</v>
      </c>
      <c r="T71" s="35"/>
      <c r="U71" s="67" t="e">
        <f>S71-U69</f>
        <v>#DIV/0!</v>
      </c>
      <c r="V71" s="35"/>
      <c r="W71" s="67" t="e">
        <f>U71-W69</f>
        <v>#DIV/0!</v>
      </c>
      <c r="X71" s="35"/>
      <c r="Y71" s="67" t="e">
        <f>W71-Y69</f>
        <v>#DIV/0!</v>
      </c>
      <c r="Z71" s="35"/>
      <c r="AA71" s="67" t="e">
        <f>Y71-AA69</f>
        <v>#DIV/0!</v>
      </c>
      <c r="AB71" s="35"/>
    </row>
    <row r="72" ht="14.25">
      <c r="C72" s="68" t="s">
        <v>62</v>
      </c>
      <c r="E72" s="2"/>
      <c r="G72" s="2"/>
      <c r="I72" s="2"/>
      <c r="K72" s="2"/>
      <c r="M72" s="2"/>
      <c r="O72" s="2"/>
      <c r="Q72" s="2"/>
      <c r="S72" s="2"/>
      <c r="U72" s="2"/>
      <c r="W72" s="2"/>
      <c r="Y72" s="2"/>
      <c r="AA72" s="2"/>
    </row>
    <row r="73" ht="14.25">
      <c r="E73" s="2"/>
      <c r="G73" s="2"/>
      <c r="I73" s="2"/>
      <c r="K73" s="2"/>
      <c r="M73" s="2"/>
      <c r="O73" s="2"/>
      <c r="Q73" s="2"/>
      <c r="S73" s="2"/>
      <c r="U73" s="2"/>
      <c r="W73" s="2"/>
      <c r="Y73" s="2"/>
      <c r="AA73" s="2"/>
    </row>
    <row r="74" ht="14.25">
      <c r="E74" s="2"/>
      <c r="G74" s="2"/>
      <c r="I74" s="2"/>
      <c r="K74" s="2"/>
      <c r="M74" s="2"/>
      <c r="O74" s="2"/>
      <c r="Q74" s="2"/>
      <c r="S74" s="2"/>
      <c r="U74" s="2"/>
      <c r="V74" s="69"/>
      <c r="W74" s="69"/>
      <c r="X74" s="69"/>
      <c r="Y74" s="69"/>
      <c r="Z74" s="69"/>
      <c r="AA74" s="69"/>
    </row>
    <row r="75" ht="32.25" customHeight="1">
      <c r="B75" s="1"/>
      <c r="C75" s="2"/>
      <c r="E75" s="2"/>
      <c r="G75" s="2"/>
      <c r="I75" s="2"/>
      <c r="K75" s="2"/>
      <c r="M75" s="2"/>
      <c r="O75" s="2"/>
      <c r="Q75" s="2"/>
      <c r="S75" s="2"/>
      <c r="U75" s="2"/>
      <c r="V75" s="2"/>
    </row>
    <row r="76" ht="18.75" customHeight="1">
      <c r="B76" s="1"/>
      <c r="C76" s="2"/>
      <c r="E76" s="2"/>
      <c r="G76" s="2"/>
      <c r="I76" s="2"/>
      <c r="K76" s="2"/>
      <c r="M76" s="2"/>
      <c r="O76" s="2"/>
      <c r="Q76" s="2"/>
      <c r="S76" s="2"/>
      <c r="U76" s="2"/>
      <c r="V76" s="2"/>
    </row>
    <row r="77" ht="18.75" customHeight="1">
      <c r="B77" s="1"/>
      <c r="C77" s="2"/>
      <c r="E77" s="2"/>
      <c r="G77" s="2"/>
      <c r="I77" s="2"/>
      <c r="K77" s="2"/>
      <c r="M77" s="2"/>
      <c r="O77" s="2"/>
      <c r="Q77" s="2"/>
      <c r="S77" s="2"/>
      <c r="U77" s="2"/>
      <c r="V77" s="2"/>
    </row>
    <row r="78" ht="30.75" customHeight="1">
      <c r="B78" s="1"/>
      <c r="C78" s="2"/>
      <c r="E78" s="2"/>
      <c r="G78" s="2"/>
      <c r="I78" s="2"/>
      <c r="K78" s="2"/>
      <c r="M78" s="2"/>
      <c r="O78" s="2"/>
      <c r="Q78" s="2"/>
      <c r="S78" s="2"/>
      <c r="U78" s="2"/>
      <c r="V78" s="2"/>
    </row>
    <row r="79" ht="28.5" customHeight="1">
      <c r="B79" s="1"/>
      <c r="C79" s="2"/>
      <c r="E79" s="2"/>
      <c r="G79" s="2"/>
      <c r="I79" s="2"/>
      <c r="K79" s="2"/>
      <c r="M79" s="2"/>
      <c r="O79" s="2"/>
      <c r="Q79" s="2"/>
      <c r="S79" s="2"/>
      <c r="U79" s="2"/>
      <c r="V79" s="2"/>
    </row>
    <row r="80" ht="14.25">
      <c r="B80" s="1"/>
      <c r="C80" s="2"/>
      <c r="E80" s="2"/>
      <c r="G80" s="2"/>
      <c r="I80" s="2"/>
      <c r="K80" s="2"/>
      <c r="M80" s="2"/>
      <c r="O80" s="2"/>
      <c r="Q80" s="2"/>
      <c r="S80" s="2"/>
      <c r="U80" s="2"/>
      <c r="V80" s="2"/>
    </row>
    <row r="81" ht="14.25">
      <c r="E81" s="2"/>
      <c r="G81" s="2"/>
      <c r="I81" s="2"/>
      <c r="K81" s="2"/>
      <c r="M81" s="2"/>
      <c r="O81" s="2"/>
      <c r="Q81" s="2"/>
      <c r="S81" s="2"/>
      <c r="U81" s="2"/>
      <c r="V81" s="2"/>
    </row>
    <row r="82" ht="27" customHeight="1">
      <c r="E82" s="2"/>
      <c r="G82" s="2"/>
      <c r="I82" s="2"/>
      <c r="K82" s="2"/>
      <c r="M82" s="2"/>
      <c r="O82" s="2"/>
      <c r="Q82" s="2"/>
      <c r="S82" s="2"/>
      <c r="U82" s="2"/>
      <c r="V82" s="2"/>
    </row>
    <row r="83" ht="14.25">
      <c r="E83" s="2"/>
      <c r="G83" s="2"/>
      <c r="I83" s="2"/>
      <c r="K83" s="2"/>
      <c r="M83" s="2"/>
      <c r="O83" s="2"/>
      <c r="Q83" s="2"/>
      <c r="S83" s="2"/>
      <c r="U83" s="2"/>
      <c r="V83" s="2"/>
    </row>
    <row r="84" ht="14.25">
      <c r="E84" s="2"/>
      <c r="G84" s="2"/>
      <c r="I84" s="2"/>
      <c r="K84" s="2"/>
      <c r="M84" s="2"/>
      <c r="O84" s="2"/>
      <c r="Q84" s="2"/>
      <c r="S84" s="2"/>
      <c r="U84" s="2"/>
      <c r="V84" s="2"/>
    </row>
    <row r="85" ht="14.25">
      <c r="G85" s="2"/>
      <c r="V85" s="2"/>
    </row>
    <row r="86" ht="14.25">
      <c r="G86" s="2"/>
    </row>
    <row r="87" ht="14.25">
      <c r="G87" s="2"/>
    </row>
    <row r="88" ht="14.25">
      <c r="G88" s="2"/>
    </row>
    <row r="96" ht="14.25">
      <c r="D96" s="2"/>
    </row>
    <row r="97" ht="14.25">
      <c r="D97" s="2"/>
    </row>
    <row r="98" ht="14.25">
      <c r="D98" s="2"/>
    </row>
    <row r="99" ht="14.25">
      <c r="D99" s="2"/>
    </row>
    <row r="100" ht="14.25">
      <c r="D100" s="2"/>
    </row>
    <row r="101" ht="14.25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ht="14.25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ht="14.25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ht="14.2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15" ht="14.25">
      <c r="E115" s="2"/>
      <c r="G115" s="2"/>
      <c r="I115" s="2"/>
      <c r="K115" s="2"/>
      <c r="M115" s="2"/>
      <c r="O115" s="2"/>
      <c r="Q115" s="2"/>
      <c r="S115" s="2"/>
      <c r="U115" s="2"/>
      <c r="W115" s="2"/>
      <c r="Y115" s="2"/>
      <c r="AA115" s="2"/>
    </row>
    <row r="116" ht="14.25">
      <c r="E116" s="2"/>
      <c r="G116" s="2"/>
      <c r="I116" s="2"/>
      <c r="K116" s="2"/>
      <c r="M116" s="2"/>
      <c r="O116" s="2"/>
      <c r="Q116" s="2"/>
      <c r="S116" s="2"/>
      <c r="U116" s="2"/>
      <c r="W116" s="2"/>
      <c r="Y116" s="2"/>
      <c r="AA116" s="2"/>
    </row>
    <row r="117" ht="14.25">
      <c r="E117" s="2"/>
      <c r="G117" s="2"/>
      <c r="I117" s="2"/>
      <c r="K117" s="2"/>
      <c r="M117" s="2"/>
      <c r="O117" s="2"/>
      <c r="Q117" s="2"/>
      <c r="S117" s="2"/>
      <c r="U117" s="2"/>
      <c r="W117" s="2"/>
      <c r="Y117" s="2"/>
      <c r="AA117" s="2"/>
    </row>
    <row r="118" ht="14.25">
      <c r="E118" s="2"/>
      <c r="G118" s="2"/>
      <c r="I118" s="2"/>
      <c r="K118" s="2"/>
      <c r="M118" s="2"/>
      <c r="O118" s="2"/>
      <c r="Q118" s="2"/>
      <c r="S118" s="2"/>
      <c r="U118" s="2"/>
      <c r="W118" s="2"/>
      <c r="Y118" s="2"/>
      <c r="AA118" s="2"/>
    </row>
    <row r="124" ht="14.25">
      <c r="E124" s="2"/>
      <c r="G124" s="2"/>
      <c r="I124" s="2"/>
      <c r="K124" s="2"/>
      <c r="M124" s="2"/>
      <c r="O124" s="2"/>
      <c r="Q124" s="2"/>
      <c r="S124" s="2"/>
      <c r="U124" s="2"/>
      <c r="W124" s="2"/>
      <c r="Y124" s="2"/>
      <c r="AA124" s="2"/>
    </row>
    <row r="125" ht="14.25">
      <c r="E125" s="2"/>
      <c r="G125" s="2"/>
      <c r="I125" s="2"/>
      <c r="K125" s="2"/>
      <c r="M125" s="2"/>
      <c r="O125" s="2"/>
      <c r="Q125" s="2"/>
      <c r="S125" s="2"/>
      <c r="U125" s="2"/>
      <c r="W125" s="2"/>
      <c r="Y125" s="2"/>
      <c r="AA125" s="2"/>
    </row>
    <row r="126" ht="14.25">
      <c r="E126" s="2"/>
      <c r="G126" s="2"/>
      <c r="I126" s="2"/>
      <c r="K126" s="2"/>
      <c r="M126" s="2"/>
      <c r="O126" s="2"/>
      <c r="Q126" s="2"/>
      <c r="S126" s="2"/>
      <c r="U126" s="2"/>
      <c r="W126" s="2"/>
      <c r="Y126" s="2"/>
      <c r="AA126" s="2"/>
    </row>
    <row r="127" ht="14.25">
      <c r="E127" s="2"/>
      <c r="G127" s="2"/>
      <c r="I127" s="2"/>
      <c r="K127" s="2"/>
      <c r="M127" s="2"/>
      <c r="O127" s="2"/>
      <c r="Q127" s="2"/>
      <c r="S127" s="2"/>
      <c r="U127" s="2"/>
      <c r="W127" s="2"/>
      <c r="Y127" s="2"/>
      <c r="AA127" s="2"/>
    </row>
    <row r="128" ht="14.25">
      <c r="E128" s="2"/>
      <c r="G128" s="2"/>
      <c r="I128" s="2"/>
      <c r="K128" s="2"/>
      <c r="M128" s="2"/>
      <c r="O128" s="2"/>
      <c r="Q128" s="2"/>
      <c r="S128" s="2"/>
      <c r="U128" s="2"/>
      <c r="W128" s="2"/>
      <c r="Y128" s="2"/>
      <c r="AA128" s="2"/>
    </row>
    <row r="129" ht="14.25">
      <c r="E129" s="2"/>
      <c r="G129" s="2"/>
      <c r="I129" s="2"/>
      <c r="K129" s="2"/>
      <c r="M129" s="2"/>
      <c r="O129" s="2"/>
      <c r="Q129" s="2"/>
      <c r="S129" s="2"/>
      <c r="U129" s="2"/>
      <c r="W129" s="2"/>
      <c r="Y129" s="2"/>
      <c r="AA129" s="2"/>
    </row>
    <row r="135" ht="14.25">
      <c r="E135" s="2"/>
      <c r="G135" s="2"/>
      <c r="I135" s="2"/>
      <c r="K135" s="2"/>
      <c r="M135" s="2"/>
      <c r="O135" s="2"/>
      <c r="Q135" s="2"/>
      <c r="S135" s="2"/>
      <c r="U135" s="2"/>
      <c r="W135" s="2"/>
      <c r="Y135" s="2"/>
      <c r="AA135" s="2"/>
    </row>
    <row r="136" ht="14.25">
      <c r="E136" s="2"/>
      <c r="G136" s="2"/>
      <c r="I136" s="2"/>
      <c r="K136" s="2"/>
      <c r="M136" s="2"/>
      <c r="O136" s="2"/>
      <c r="Q136" s="2"/>
      <c r="S136" s="2"/>
      <c r="U136" s="2"/>
      <c r="W136" s="2"/>
      <c r="Y136" s="2"/>
      <c r="AA136" s="2"/>
    </row>
    <row r="137" ht="14.25">
      <c r="E137" s="2"/>
      <c r="G137" s="2"/>
      <c r="I137" s="2"/>
      <c r="K137" s="2"/>
      <c r="M137" s="2"/>
      <c r="O137" s="2"/>
      <c r="Q137" s="2"/>
      <c r="S137" s="2"/>
      <c r="U137" s="2"/>
      <c r="W137" s="2"/>
      <c r="Y137" s="2"/>
      <c r="AA137" s="2"/>
    </row>
    <row r="138" ht="14.25">
      <c r="E138" s="2"/>
      <c r="G138" s="2"/>
      <c r="I138" s="2"/>
      <c r="K138" s="2"/>
      <c r="M138" s="2"/>
      <c r="O138" s="2"/>
      <c r="Q138" s="2"/>
      <c r="S138" s="2"/>
      <c r="U138" s="2"/>
      <c r="W138" s="2"/>
      <c r="Y138" s="2"/>
      <c r="AA138" s="2"/>
    </row>
    <row r="139" ht="14.25">
      <c r="E139" s="2"/>
      <c r="G139" s="2"/>
      <c r="I139" s="2"/>
      <c r="K139" s="2"/>
      <c r="M139" s="2"/>
      <c r="O139" s="2"/>
      <c r="Q139" s="2"/>
      <c r="S139" s="2"/>
      <c r="U139" s="2"/>
      <c r="W139" s="2"/>
      <c r="Y139" s="2"/>
      <c r="AA139" s="2"/>
    </row>
    <row r="140" ht="14.25">
      <c r="E140" s="2"/>
      <c r="G140" s="2"/>
      <c r="I140" s="2"/>
      <c r="K140" s="2"/>
      <c r="M140" s="2"/>
      <c r="O140" s="2"/>
      <c r="Q140" s="2"/>
      <c r="S140" s="2"/>
      <c r="U140" s="2"/>
      <c r="W140" s="2"/>
      <c r="Y140" s="2"/>
      <c r="AA140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2" ht="14.25">
      <c r="E142" s="2"/>
      <c r="G142" s="2"/>
      <c r="I142" s="2"/>
      <c r="K142" s="2"/>
      <c r="M142" s="2"/>
      <c r="O142" s="2"/>
      <c r="Q142" s="2"/>
      <c r="S142" s="2"/>
      <c r="U142" s="2"/>
      <c r="W142" s="2"/>
      <c r="Y142" s="2"/>
      <c r="AA142" s="2"/>
    </row>
  </sheetData>
  <mergeCells count="371">
    <mergeCell ref="B2:AB2"/>
    <mergeCell ref="B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C54:AB54"/>
    <mergeCell ref="B55:B56"/>
    <mergeCell ref="C55:D56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1:AD61"/>
    <mergeCell ref="C62:AB62"/>
    <mergeCell ref="B63:B64"/>
    <mergeCell ref="C63:D64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AC63:AD64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Y64:Z64"/>
    <mergeCell ref="AA64:AB64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AC65:AD65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D67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AC69:AD69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V74:AA7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9" zoomScale="100" workbookViewId="0">
      <selection activeCell="A1" activeCellId="0" sqref="A1"/>
    </sheetView>
  </sheetViews>
  <sheetFormatPr defaultRowHeight="14.25"/>
  <cols>
    <col min="2" max="2" style="33" width="9.140625"/>
    <col customWidth="1" min="3" max="3" style="33" width="45.8515625"/>
    <col bestFit="1" min="4" max="4" style="33" width="9.8515625"/>
    <col min="5" max="6" style="33" width="9.140625"/>
    <col customWidth="1" min="7" max="7" style="33" width="13.57421875"/>
    <col bestFit="1" min="8" max="8" style="33" width="10.953125"/>
    <col min="9" max="11" style="33" width="9.140625"/>
  </cols>
  <sheetData>
    <row r="3" ht="38.25" customHeight="1">
      <c r="B3" s="70" t="s">
        <v>63</v>
      </c>
      <c r="C3" s="71"/>
      <c r="D3" s="71"/>
      <c r="E3" s="71"/>
      <c r="F3" s="71"/>
      <c r="G3" s="71"/>
    </row>
    <row r="5" ht="17.25">
      <c r="B5" s="72" t="s">
        <v>64</v>
      </c>
      <c r="C5" s="72"/>
      <c r="D5" s="72"/>
      <c r="E5" s="72"/>
      <c r="F5" s="72"/>
      <c r="G5" s="72"/>
    </row>
    <row r="6" ht="17.25">
      <c r="B6" s="73" t="s">
        <v>65</v>
      </c>
      <c r="C6" s="73"/>
      <c r="D6" s="73"/>
      <c r="E6" s="73"/>
      <c r="F6" s="73"/>
      <c r="G6" s="73"/>
    </row>
    <row r="7" ht="15">
      <c r="B7" s="33"/>
      <c r="F7" s="33"/>
      <c r="G7" s="33"/>
    </row>
    <row r="8" ht="90">
      <c r="B8" s="74" t="s">
        <v>7</v>
      </c>
      <c r="C8" s="74" t="s">
        <v>66</v>
      </c>
      <c r="D8" s="74" t="s">
        <v>67</v>
      </c>
      <c r="E8" s="74" t="s">
        <v>68</v>
      </c>
      <c r="F8" s="74" t="s">
        <v>69</v>
      </c>
      <c r="G8" s="74" t="s">
        <v>70</v>
      </c>
    </row>
    <row r="9" ht="15">
      <c r="B9" s="75">
        <v>1</v>
      </c>
      <c r="C9" s="76" t="s">
        <v>71</v>
      </c>
      <c r="D9" s="77"/>
      <c r="E9" s="76"/>
      <c r="F9" s="78">
        <f>SUM(F10:F34)</f>
        <v>0</v>
      </c>
      <c r="G9" s="78">
        <f>SUM(G10:G34)</f>
        <v>0</v>
      </c>
    </row>
    <row r="10" ht="15">
      <c r="B10" s="79" t="s">
        <v>72</v>
      </c>
      <c r="C10" s="80"/>
      <c r="D10" s="81"/>
      <c r="E10" s="82"/>
      <c r="F10" s="83"/>
      <c r="G10" s="84">
        <f t="shared" ref="G10:G34" si="39">D10*E10</f>
        <v>0</v>
      </c>
    </row>
    <row r="11" ht="15">
      <c r="B11" s="85" t="s">
        <v>73</v>
      </c>
      <c r="C11" s="80"/>
      <c r="D11" s="86"/>
      <c r="E11" s="87"/>
      <c r="F11" s="88"/>
      <c r="G11" s="89">
        <f t="shared" si="39"/>
        <v>0</v>
      </c>
    </row>
    <row r="12" ht="15">
      <c r="B12" s="79" t="s">
        <v>74</v>
      </c>
      <c r="C12" s="80"/>
      <c r="D12" s="86"/>
      <c r="E12" s="87"/>
      <c r="F12" s="88"/>
      <c r="G12" s="89">
        <f t="shared" si="39"/>
        <v>0</v>
      </c>
    </row>
    <row r="13" ht="15">
      <c r="B13" s="85" t="s">
        <v>75</v>
      </c>
      <c r="C13" s="80"/>
      <c r="D13" s="86"/>
      <c r="E13" s="87"/>
      <c r="F13" s="88"/>
      <c r="G13" s="89">
        <f t="shared" si="39"/>
        <v>0</v>
      </c>
    </row>
    <row r="14" ht="15">
      <c r="B14" s="79" t="s">
        <v>76</v>
      </c>
      <c r="C14" s="80"/>
      <c r="D14" s="86"/>
      <c r="E14" s="87"/>
      <c r="F14" s="88"/>
      <c r="G14" s="89">
        <f t="shared" si="39"/>
        <v>0</v>
      </c>
    </row>
    <row r="15" ht="15">
      <c r="B15" s="85" t="s">
        <v>77</v>
      </c>
      <c r="C15" s="80"/>
      <c r="D15" s="86"/>
      <c r="E15" s="87"/>
      <c r="F15" s="88"/>
      <c r="G15" s="89">
        <f t="shared" si="39"/>
        <v>0</v>
      </c>
    </row>
    <row r="16" ht="15">
      <c r="B16" s="79" t="s">
        <v>78</v>
      </c>
      <c r="C16" s="80"/>
      <c r="D16" s="86"/>
      <c r="E16" s="87"/>
      <c r="F16" s="88"/>
      <c r="G16" s="89">
        <f t="shared" si="39"/>
        <v>0</v>
      </c>
    </row>
    <row r="17" ht="15">
      <c r="B17" s="85" t="s">
        <v>79</v>
      </c>
      <c r="C17" s="80"/>
      <c r="D17" s="86"/>
      <c r="E17" s="87"/>
      <c r="F17" s="88"/>
      <c r="G17" s="89">
        <f t="shared" si="39"/>
        <v>0</v>
      </c>
    </row>
    <row r="18" ht="15">
      <c r="B18" s="79" t="s">
        <v>80</v>
      </c>
      <c r="C18" s="80"/>
      <c r="D18" s="86"/>
      <c r="E18" s="87"/>
      <c r="F18" s="88"/>
      <c r="G18" s="89">
        <f t="shared" si="39"/>
        <v>0</v>
      </c>
    </row>
    <row r="19" ht="15">
      <c r="B19" s="85" t="s">
        <v>81</v>
      </c>
      <c r="C19" s="80"/>
      <c r="D19" s="86"/>
      <c r="E19" s="87"/>
      <c r="F19" s="88"/>
      <c r="G19" s="89">
        <f t="shared" si="39"/>
        <v>0</v>
      </c>
    </row>
    <row r="20" ht="15">
      <c r="B20" s="79" t="s">
        <v>82</v>
      </c>
      <c r="C20" s="80"/>
      <c r="D20" s="86"/>
      <c r="E20" s="87"/>
      <c r="F20" s="88"/>
      <c r="G20" s="89">
        <f t="shared" si="39"/>
        <v>0</v>
      </c>
    </row>
    <row r="21" ht="15">
      <c r="B21" s="85" t="s">
        <v>83</v>
      </c>
      <c r="C21" s="80"/>
      <c r="D21" s="86"/>
      <c r="E21" s="87"/>
      <c r="F21" s="88"/>
      <c r="G21" s="89">
        <f t="shared" si="39"/>
        <v>0</v>
      </c>
    </row>
    <row r="22" ht="15">
      <c r="B22" s="79" t="s">
        <v>84</v>
      </c>
      <c r="C22" s="80"/>
      <c r="D22" s="86"/>
      <c r="E22" s="87"/>
      <c r="F22" s="88"/>
      <c r="G22" s="89">
        <f t="shared" si="39"/>
        <v>0</v>
      </c>
    </row>
    <row r="23" ht="15">
      <c r="B23" s="85" t="s">
        <v>85</v>
      </c>
      <c r="C23" s="80"/>
      <c r="D23" s="86"/>
      <c r="E23" s="87"/>
      <c r="F23" s="88"/>
      <c r="G23" s="89">
        <f t="shared" si="39"/>
        <v>0</v>
      </c>
    </row>
    <row r="24" ht="15">
      <c r="B24" s="79" t="s">
        <v>86</v>
      </c>
      <c r="C24" s="80"/>
      <c r="D24" s="86"/>
      <c r="E24" s="87"/>
      <c r="F24" s="88"/>
      <c r="G24" s="89">
        <f t="shared" si="39"/>
        <v>0</v>
      </c>
    </row>
    <row r="25" ht="15">
      <c r="B25" s="85" t="s">
        <v>87</v>
      </c>
      <c r="C25" s="80"/>
      <c r="D25" s="86"/>
      <c r="E25" s="87"/>
      <c r="F25" s="88"/>
      <c r="G25" s="89">
        <f t="shared" si="39"/>
        <v>0</v>
      </c>
    </row>
    <row r="26" ht="15">
      <c r="B26" s="79" t="s">
        <v>88</v>
      </c>
      <c r="C26" s="80"/>
      <c r="D26" s="86"/>
      <c r="E26" s="87"/>
      <c r="F26" s="88"/>
      <c r="G26" s="89">
        <f t="shared" si="39"/>
        <v>0</v>
      </c>
    </row>
    <row r="27" ht="15">
      <c r="B27" s="85" t="s">
        <v>89</v>
      </c>
      <c r="C27" s="80"/>
      <c r="D27" s="86"/>
      <c r="E27" s="87"/>
      <c r="F27" s="88"/>
      <c r="G27" s="89">
        <f t="shared" si="39"/>
        <v>0</v>
      </c>
    </row>
    <row r="28" ht="15">
      <c r="B28" s="79" t="s">
        <v>90</v>
      </c>
      <c r="C28" s="80"/>
      <c r="D28" s="86"/>
      <c r="E28" s="87"/>
      <c r="F28" s="88"/>
      <c r="G28" s="89">
        <f t="shared" si="39"/>
        <v>0</v>
      </c>
    </row>
    <row r="29" ht="15">
      <c r="B29" s="85" t="s">
        <v>91</v>
      </c>
      <c r="C29" s="80"/>
      <c r="D29" s="86"/>
      <c r="E29" s="87"/>
      <c r="F29" s="88"/>
      <c r="G29" s="89">
        <f t="shared" si="39"/>
        <v>0</v>
      </c>
    </row>
    <row r="30" ht="15">
      <c r="B30" s="79" t="s">
        <v>92</v>
      </c>
      <c r="C30" s="80"/>
      <c r="D30" s="86"/>
      <c r="E30" s="87"/>
      <c r="F30" s="88"/>
      <c r="G30" s="89">
        <f t="shared" si="39"/>
        <v>0</v>
      </c>
    </row>
    <row r="31" ht="15">
      <c r="B31" s="85" t="s">
        <v>93</v>
      </c>
      <c r="C31" s="80"/>
      <c r="D31" s="86"/>
      <c r="E31" s="87"/>
      <c r="F31" s="88"/>
      <c r="G31" s="89">
        <f t="shared" si="39"/>
        <v>0</v>
      </c>
    </row>
    <row r="32" ht="15">
      <c r="B32" s="79" t="s">
        <v>94</v>
      </c>
      <c r="C32" s="80"/>
      <c r="D32" s="86"/>
      <c r="E32" s="87"/>
      <c r="F32" s="88"/>
      <c r="G32" s="89">
        <f t="shared" si="39"/>
        <v>0</v>
      </c>
      <c r="H32" s="33"/>
      <c r="I32" s="33"/>
    </row>
    <row r="33" ht="15">
      <c r="B33" s="85" t="s">
        <v>95</v>
      </c>
      <c r="C33" s="80"/>
      <c r="D33" s="86"/>
      <c r="E33" s="87"/>
      <c r="F33" s="88"/>
      <c r="G33" s="89">
        <f t="shared" si="39"/>
        <v>0</v>
      </c>
      <c r="H33" s="33"/>
    </row>
    <row r="34" ht="15">
      <c r="B34" s="79" t="s">
        <v>96</v>
      </c>
      <c r="C34" s="80"/>
      <c r="D34" s="90"/>
      <c r="E34" s="91"/>
      <c r="F34" s="92"/>
      <c r="G34" s="89">
        <f t="shared" si="39"/>
        <v>0</v>
      </c>
    </row>
    <row r="35" ht="59.25" customHeight="1">
      <c r="B35" s="93">
        <v>2</v>
      </c>
      <c r="C35" s="76" t="s">
        <v>97</v>
      </c>
      <c r="D35" s="77"/>
      <c r="E35" s="76"/>
      <c r="F35" s="78">
        <f>SUM(F36:F60)</f>
        <v>0</v>
      </c>
      <c r="G35" s="94">
        <f>SUM(G36:G60)</f>
        <v>0</v>
      </c>
      <c r="H35" s="95">
        <f>G72*0.1</f>
        <v>0</v>
      </c>
      <c r="I35" s="96" t="s">
        <v>98</v>
      </c>
      <c r="J35" s="96"/>
      <c r="K35" s="96"/>
      <c r="L35" s="96"/>
    </row>
    <row r="36" ht="15">
      <c r="B36" s="85" t="s">
        <v>99</v>
      </c>
      <c r="C36" s="80"/>
      <c r="D36" s="81"/>
      <c r="E36" s="82"/>
      <c r="F36" s="83"/>
      <c r="G36" s="89">
        <f t="shared" ref="G36:G71" si="40">D36*E36</f>
        <v>0</v>
      </c>
    </row>
    <row r="37" ht="15">
      <c r="B37" s="85" t="s">
        <v>100</v>
      </c>
      <c r="C37" s="80"/>
      <c r="D37" s="86"/>
      <c r="E37" s="87"/>
      <c r="F37" s="88"/>
      <c r="G37" s="89">
        <f t="shared" si="40"/>
        <v>0</v>
      </c>
    </row>
    <row r="38" ht="15">
      <c r="B38" s="85" t="s">
        <v>101</v>
      </c>
      <c r="C38" s="80"/>
      <c r="D38" s="86"/>
      <c r="E38" s="87"/>
      <c r="F38" s="88"/>
      <c r="G38" s="89">
        <f t="shared" si="40"/>
        <v>0</v>
      </c>
    </row>
    <row r="39" ht="15">
      <c r="B39" s="85" t="s">
        <v>102</v>
      </c>
      <c r="C39" s="80"/>
      <c r="D39" s="86"/>
      <c r="E39" s="87"/>
      <c r="F39" s="88"/>
      <c r="G39" s="89">
        <f t="shared" si="40"/>
        <v>0</v>
      </c>
    </row>
    <row r="40" ht="15">
      <c r="B40" s="85" t="s">
        <v>103</v>
      </c>
      <c r="C40" s="80"/>
      <c r="D40" s="86"/>
      <c r="E40" s="87"/>
      <c r="F40" s="88"/>
      <c r="G40" s="89">
        <f t="shared" si="40"/>
        <v>0</v>
      </c>
    </row>
    <row r="41" ht="15">
      <c r="B41" s="85" t="s">
        <v>104</v>
      </c>
      <c r="C41" s="80"/>
      <c r="D41" s="86"/>
      <c r="E41" s="87"/>
      <c r="F41" s="88"/>
      <c r="G41" s="89">
        <f t="shared" si="40"/>
        <v>0</v>
      </c>
    </row>
    <row r="42" ht="15">
      <c r="B42" s="85" t="s">
        <v>105</v>
      </c>
      <c r="C42" s="80"/>
      <c r="D42" s="86"/>
      <c r="E42" s="87"/>
      <c r="F42" s="88"/>
      <c r="G42" s="89">
        <f t="shared" si="40"/>
        <v>0</v>
      </c>
    </row>
    <row r="43" ht="15">
      <c r="B43" s="85" t="s">
        <v>106</v>
      </c>
      <c r="C43" s="80"/>
      <c r="D43" s="86"/>
      <c r="E43" s="87"/>
      <c r="F43" s="88"/>
      <c r="G43" s="89">
        <f t="shared" si="40"/>
        <v>0</v>
      </c>
    </row>
    <row r="44" ht="15">
      <c r="B44" s="85" t="s">
        <v>107</v>
      </c>
      <c r="C44" s="80"/>
      <c r="D44" s="86"/>
      <c r="E44" s="87"/>
      <c r="F44" s="88"/>
      <c r="G44" s="89">
        <f t="shared" si="40"/>
        <v>0</v>
      </c>
    </row>
    <row r="45" ht="15">
      <c r="B45" s="85" t="s">
        <v>108</v>
      </c>
      <c r="C45" s="80"/>
      <c r="D45" s="86"/>
      <c r="E45" s="87"/>
      <c r="F45" s="88"/>
      <c r="G45" s="89">
        <f t="shared" si="40"/>
        <v>0</v>
      </c>
    </row>
    <row r="46" ht="15">
      <c r="B46" s="85" t="s">
        <v>109</v>
      </c>
      <c r="C46" s="80"/>
      <c r="D46" s="86"/>
      <c r="E46" s="87"/>
      <c r="F46" s="88"/>
      <c r="G46" s="89">
        <f t="shared" si="40"/>
        <v>0</v>
      </c>
    </row>
    <row r="47" ht="15">
      <c r="B47" s="85" t="s">
        <v>110</v>
      </c>
      <c r="C47" s="80"/>
      <c r="D47" s="86"/>
      <c r="E47" s="87"/>
      <c r="F47" s="88"/>
      <c r="G47" s="89">
        <f t="shared" si="40"/>
        <v>0</v>
      </c>
    </row>
    <row r="48" ht="15">
      <c r="B48" s="85" t="s">
        <v>111</v>
      </c>
      <c r="C48" s="80"/>
      <c r="D48" s="86"/>
      <c r="E48" s="87"/>
      <c r="F48" s="88"/>
      <c r="G48" s="89">
        <f t="shared" si="40"/>
        <v>0</v>
      </c>
    </row>
    <row r="49" ht="15">
      <c r="B49" s="85" t="s">
        <v>112</v>
      </c>
      <c r="C49" s="80"/>
      <c r="D49" s="86"/>
      <c r="E49" s="87"/>
      <c r="F49" s="88"/>
      <c r="G49" s="89">
        <f t="shared" si="40"/>
        <v>0</v>
      </c>
    </row>
    <row r="50" ht="15">
      <c r="B50" s="85" t="s">
        <v>113</v>
      </c>
      <c r="C50" s="80"/>
      <c r="D50" s="86"/>
      <c r="E50" s="87"/>
      <c r="F50" s="88"/>
      <c r="G50" s="89">
        <f t="shared" si="40"/>
        <v>0</v>
      </c>
    </row>
    <row r="51" ht="15">
      <c r="B51" s="85" t="s">
        <v>114</v>
      </c>
      <c r="C51" s="80"/>
      <c r="D51" s="86"/>
      <c r="E51" s="87"/>
      <c r="F51" s="88"/>
      <c r="G51" s="89">
        <f t="shared" si="40"/>
        <v>0</v>
      </c>
    </row>
    <row r="52" ht="15">
      <c r="B52" s="85" t="s">
        <v>115</v>
      </c>
      <c r="C52" s="80"/>
      <c r="D52" s="86"/>
      <c r="E52" s="87"/>
      <c r="F52" s="88"/>
      <c r="G52" s="89">
        <f t="shared" si="40"/>
        <v>0</v>
      </c>
    </row>
    <row r="53" ht="15">
      <c r="B53" s="85" t="s">
        <v>116</v>
      </c>
      <c r="C53" s="80"/>
      <c r="D53" s="86"/>
      <c r="E53" s="87"/>
      <c r="F53" s="88"/>
      <c r="G53" s="89">
        <f t="shared" si="40"/>
        <v>0</v>
      </c>
    </row>
    <row r="54" ht="15">
      <c r="B54" s="85" t="s">
        <v>117</v>
      </c>
      <c r="C54" s="80"/>
      <c r="D54" s="86"/>
      <c r="E54" s="87"/>
      <c r="F54" s="88"/>
      <c r="G54" s="89">
        <f t="shared" si="40"/>
        <v>0</v>
      </c>
    </row>
    <row r="55" ht="15">
      <c r="B55" s="97" t="s">
        <v>118</v>
      </c>
      <c r="C55" s="80"/>
      <c r="D55" s="86"/>
      <c r="E55" s="87"/>
      <c r="F55" s="88"/>
      <c r="G55" s="89">
        <f t="shared" si="40"/>
        <v>0</v>
      </c>
    </row>
    <row r="56" ht="15">
      <c r="B56" s="85" t="s">
        <v>119</v>
      </c>
      <c r="C56" s="80"/>
      <c r="D56" s="86"/>
      <c r="E56" s="87"/>
      <c r="F56" s="88"/>
      <c r="G56" s="89">
        <f t="shared" si="40"/>
        <v>0</v>
      </c>
    </row>
    <row r="57" ht="15">
      <c r="B57" s="85" t="s">
        <v>120</v>
      </c>
      <c r="C57" s="80"/>
      <c r="D57" s="86"/>
      <c r="E57" s="87"/>
      <c r="F57" s="88"/>
      <c r="G57" s="89">
        <f t="shared" si="40"/>
        <v>0</v>
      </c>
    </row>
    <row r="58" ht="15">
      <c r="B58" s="85" t="s">
        <v>121</v>
      </c>
      <c r="C58" s="80"/>
      <c r="D58" s="86"/>
      <c r="E58" s="87"/>
      <c r="F58" s="88"/>
      <c r="G58" s="89">
        <f t="shared" si="40"/>
        <v>0</v>
      </c>
      <c r="H58" s="33"/>
      <c r="I58" s="33"/>
      <c r="J58" s="33"/>
      <c r="K58" s="33"/>
    </row>
    <row r="59" ht="15">
      <c r="B59" s="85" t="s">
        <v>122</v>
      </c>
      <c r="C59" s="80"/>
      <c r="D59" s="86"/>
      <c r="E59" s="87"/>
      <c r="F59" s="88"/>
      <c r="G59" s="89">
        <f t="shared" si="40"/>
        <v>0</v>
      </c>
      <c r="H59" s="33"/>
    </row>
    <row r="60" ht="15">
      <c r="B60" s="85" t="s">
        <v>123</v>
      </c>
      <c r="C60" s="80"/>
      <c r="D60" s="86"/>
      <c r="E60" s="87"/>
      <c r="F60" s="88"/>
      <c r="G60" s="89">
        <f t="shared" si="40"/>
        <v>0</v>
      </c>
    </row>
    <row r="61" s="27" customFormat="1" ht="60">
      <c r="B61" s="98">
        <v>3</v>
      </c>
      <c r="C61" s="76" t="s">
        <v>124</v>
      </c>
      <c r="D61" s="99"/>
      <c r="E61" s="100"/>
      <c r="F61" s="101">
        <f>SUM(F62:F64)</f>
        <v>0</v>
      </c>
      <c r="G61" s="102">
        <f>SUM(G62:G64)</f>
        <v>0</v>
      </c>
      <c r="H61" s="103">
        <f>G72*0.1</f>
        <v>0</v>
      </c>
      <c r="I61" s="96" t="s">
        <v>125</v>
      </c>
      <c r="J61" s="96"/>
      <c r="K61" s="96"/>
      <c r="L61" s="96"/>
    </row>
    <row r="62" ht="15">
      <c r="B62" s="85" t="s">
        <v>126</v>
      </c>
      <c r="C62" s="80"/>
      <c r="D62" s="86"/>
      <c r="E62" s="87"/>
      <c r="F62" s="88"/>
      <c r="G62" s="89">
        <f t="shared" ref="G62:G64" si="41">D62*E62</f>
        <v>0</v>
      </c>
      <c r="H62" s="33"/>
      <c r="I62" s="33"/>
      <c r="J62" s="33"/>
      <c r="K62" s="33"/>
    </row>
    <row r="63" ht="15">
      <c r="B63" s="85" t="s">
        <v>127</v>
      </c>
      <c r="C63" s="80"/>
      <c r="D63" s="86"/>
      <c r="E63" s="87"/>
      <c r="F63" s="88"/>
      <c r="G63" s="89">
        <f t="shared" si="41"/>
        <v>0</v>
      </c>
      <c r="H63" s="33"/>
    </row>
    <row r="64" ht="15">
      <c r="B64" s="85" t="s">
        <v>128</v>
      </c>
      <c r="C64" s="80"/>
      <c r="D64" s="86"/>
      <c r="E64" s="87"/>
      <c r="F64" s="88"/>
      <c r="G64" s="89">
        <f t="shared" si="41"/>
        <v>0</v>
      </c>
      <c r="H64" s="33"/>
    </row>
    <row r="65" s="27" customFormat="1" ht="47.25" customHeight="1">
      <c r="B65" s="98">
        <v>4</v>
      </c>
      <c r="C65" s="104" t="s">
        <v>129</v>
      </c>
      <c r="D65" s="99"/>
      <c r="E65" s="100"/>
      <c r="F65" s="101">
        <f>SUM(F66:F70)</f>
        <v>0</v>
      </c>
      <c r="G65" s="102">
        <f>SUM(G66:G70)</f>
        <v>0</v>
      </c>
      <c r="H65" s="103">
        <f>G72*0.05</f>
        <v>0</v>
      </c>
      <c r="I65" s="96" t="s">
        <v>130</v>
      </c>
      <c r="J65" s="96"/>
      <c r="K65" s="96"/>
      <c r="L65" s="96"/>
    </row>
    <row r="66" ht="15">
      <c r="B66" s="85" t="s">
        <v>131</v>
      </c>
      <c r="C66" s="80"/>
      <c r="D66" s="86"/>
      <c r="E66" s="87"/>
      <c r="F66" s="88"/>
      <c r="G66" s="89">
        <f t="shared" ref="G66:G70" si="42">D66*E66</f>
        <v>0</v>
      </c>
      <c r="H66" s="33"/>
    </row>
    <row r="67" ht="15">
      <c r="B67" s="85" t="s">
        <v>132</v>
      </c>
      <c r="C67" s="80"/>
      <c r="D67" s="86"/>
      <c r="E67" s="87"/>
      <c r="F67" s="88"/>
      <c r="G67" s="89">
        <f t="shared" si="42"/>
        <v>0</v>
      </c>
      <c r="H67" s="33"/>
    </row>
    <row r="68" ht="15">
      <c r="B68" s="85" t="s">
        <v>133</v>
      </c>
      <c r="C68" s="80"/>
      <c r="D68" s="86"/>
      <c r="E68" s="87"/>
      <c r="F68" s="88"/>
      <c r="G68" s="89">
        <f t="shared" si="42"/>
        <v>0</v>
      </c>
      <c r="H68" s="33"/>
      <c r="I68" s="33"/>
      <c r="J68" s="33"/>
      <c r="K68" s="33"/>
    </row>
    <row r="69" ht="15">
      <c r="B69" s="85" t="s">
        <v>134</v>
      </c>
      <c r="C69" s="80"/>
      <c r="D69" s="86"/>
      <c r="E69" s="87"/>
      <c r="F69" s="88"/>
      <c r="G69" s="89">
        <f t="shared" si="42"/>
        <v>0</v>
      </c>
      <c r="H69" s="33"/>
    </row>
    <row r="70" ht="15">
      <c r="B70" s="85" t="s">
        <v>135</v>
      </c>
      <c r="C70" s="80"/>
      <c r="D70" s="86"/>
      <c r="E70" s="87"/>
      <c r="F70" s="88"/>
      <c r="G70" s="89">
        <f t="shared" si="42"/>
        <v>0</v>
      </c>
      <c r="H70" s="33"/>
    </row>
    <row r="71" s="27" customFormat="1" ht="51" customHeight="1">
      <c r="B71" s="98">
        <v>5</v>
      </c>
      <c r="C71" s="76" t="s">
        <v>42</v>
      </c>
      <c r="D71" s="99"/>
      <c r="E71" s="100"/>
      <c r="F71" s="105"/>
      <c r="G71" s="102">
        <f t="shared" si="40"/>
        <v>0</v>
      </c>
      <c r="H71" s="95">
        <f>G72*0.15</f>
        <v>0</v>
      </c>
      <c r="I71" s="96" t="s">
        <v>136</v>
      </c>
      <c r="J71" s="96"/>
      <c r="K71" s="96"/>
      <c r="L71" s="96"/>
    </row>
    <row r="72" ht="15">
      <c r="B72" s="106"/>
      <c r="C72" s="104" t="s">
        <v>137</v>
      </c>
      <c r="D72" s="107" t="s">
        <v>138</v>
      </c>
      <c r="E72" s="108" t="s">
        <v>138</v>
      </c>
      <c r="F72" s="109">
        <f>F71+F65+F61+F35+F9</f>
        <v>0</v>
      </c>
      <c r="G72" s="109">
        <f>G71+G65+G61+G35+G9</f>
        <v>0</v>
      </c>
      <c r="H72" s="95">
        <f>350000-G72</f>
        <v>350000</v>
      </c>
      <c r="I72" s="62" t="s">
        <v>139</v>
      </c>
    </row>
    <row r="73" s="27" customFormat="1" ht="75">
      <c r="B73" s="110"/>
      <c r="C73" s="111" t="s">
        <v>140</v>
      </c>
      <c r="D73" s="110"/>
      <c r="E73" s="110"/>
      <c r="F73" s="112"/>
      <c r="G73" s="113"/>
      <c r="H73" s="114"/>
      <c r="I73" s="114"/>
      <c r="J73" s="114"/>
      <c r="K73" s="114"/>
    </row>
    <row r="74" s="27" customFormat="1" ht="15">
      <c r="B74" s="110"/>
      <c r="C74" s="110" t="s">
        <v>141</v>
      </c>
      <c r="D74" s="110"/>
      <c r="E74" s="110"/>
      <c r="F74" s="115">
        <f>F73+F72</f>
        <v>0</v>
      </c>
      <c r="G74" s="115">
        <f>G73+G72</f>
        <v>0</v>
      </c>
      <c r="H74" s="114"/>
      <c r="I74" s="114"/>
      <c r="J74" s="114"/>
      <c r="K74" s="114"/>
    </row>
    <row r="75" ht="14.25">
      <c r="G75" s="33"/>
    </row>
    <row r="76" ht="15">
      <c r="D76" s="66" t="s">
        <v>142</v>
      </c>
      <c r="E76" s="66"/>
      <c r="F76" s="66"/>
      <c r="G76" s="95">
        <f>F74+G74</f>
        <v>0</v>
      </c>
      <c r="H76" s="116" t="s">
        <v>143</v>
      </c>
      <c r="I76" s="116"/>
      <c r="J76" s="116"/>
      <c r="K76" s="116"/>
      <c r="L76" s="116"/>
      <c r="M76" s="116"/>
      <c r="N76" s="116"/>
    </row>
    <row r="77" ht="14.25">
      <c r="H77" s="116"/>
      <c r="I77" s="116"/>
      <c r="J77" s="116"/>
      <c r="K77" s="116"/>
      <c r="L77" s="116"/>
      <c r="M77" s="116"/>
      <c r="N77" s="116"/>
    </row>
    <row r="78" ht="14.25">
      <c r="H78" s="116"/>
      <c r="I78" s="116"/>
      <c r="J78" s="116"/>
      <c r="K78" s="116"/>
      <c r="L78" s="116"/>
      <c r="M78" s="116"/>
      <c r="N78" s="116"/>
    </row>
  </sheetData>
  <mergeCells count="9">
    <mergeCell ref="B3:G3"/>
    <mergeCell ref="B5:G5"/>
    <mergeCell ref="B6:G6"/>
    <mergeCell ref="I35:L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width="10.00390625"/>
    <col customWidth="1" min="3" max="3" width="45.7109375"/>
  </cols>
  <sheetData>
    <row r="2" ht="14.25">
      <c r="B2" s="1"/>
      <c r="C2" s="2" t="s">
        <v>144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4.25">
      <c r="B3" s="117"/>
      <c r="C3" s="118" t="s">
        <v>145</v>
      </c>
      <c r="D3" s="118"/>
      <c r="E3" s="118"/>
      <c r="F3" s="11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72">
      <c r="B4" s="119" t="s">
        <v>7</v>
      </c>
      <c r="C4" s="119" t="s">
        <v>66</v>
      </c>
      <c r="D4" s="119" t="s">
        <v>146</v>
      </c>
      <c r="E4" s="120" t="s">
        <v>147</v>
      </c>
      <c r="F4" s="120" t="s">
        <v>148</v>
      </c>
      <c r="G4" s="119" t="s">
        <v>149</v>
      </c>
      <c r="H4" s="2"/>
      <c r="I4" s="121" t="s">
        <v>150</v>
      </c>
      <c r="J4" s="121"/>
      <c r="K4" s="121"/>
      <c r="L4" s="121"/>
      <c r="M4" s="121"/>
      <c r="N4" s="121"/>
      <c r="O4" s="12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4.25">
      <c r="B5" s="122">
        <f>'Приложение'!B14</f>
        <v>1</v>
      </c>
      <c r="C5" s="123" t="str">
        <f>'Приложение'!C14</f>
        <v xml:space="preserve">Прдукт/услуга 1</v>
      </c>
      <c r="D5" s="124"/>
      <c r="E5" s="125"/>
      <c r="F5" s="125"/>
      <c r="G5" s="126" t="e">
        <f>SUM(G6:G14)</f>
        <v>#DIV/0!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ht="14.25">
      <c r="B6" s="119"/>
      <c r="C6" s="128"/>
      <c r="D6" s="129"/>
      <c r="E6" s="130"/>
      <c r="F6" s="130"/>
      <c r="G6" s="131" t="e">
        <f t="shared" ref="G6:G9" si="43">ROUND(D6/E6*F6,2)</f>
        <v>#DIV/0!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4.25">
      <c r="B7" s="119"/>
      <c r="C7" s="128"/>
      <c r="D7" s="129"/>
      <c r="E7" s="130"/>
      <c r="F7" s="130"/>
      <c r="G7" s="131" t="e">
        <f t="shared" si="43"/>
        <v>#DIV/0!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119"/>
      <c r="C8" s="128"/>
      <c r="D8" s="129"/>
      <c r="E8" s="130"/>
      <c r="F8" s="130"/>
      <c r="G8" s="131" t="e">
        <f t="shared" si="43"/>
        <v>#DIV/0!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ht="14.25">
      <c r="B9" s="119"/>
      <c r="C9" s="128"/>
      <c r="D9" s="129"/>
      <c r="E9" s="130"/>
      <c r="F9" s="130"/>
      <c r="G9" s="131" t="e">
        <f t="shared" si="43"/>
        <v>#DIV/0!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ht="14.25">
      <c r="B10" s="119"/>
      <c r="C10" s="128"/>
      <c r="D10" s="129"/>
      <c r="E10" s="130"/>
      <c r="F10" s="130"/>
      <c r="G10" s="131" t="e">
        <f t="shared" ref="G10:G14" si="44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119"/>
      <c r="C11" s="128"/>
      <c r="D11" s="129"/>
      <c r="E11" s="130"/>
      <c r="F11" s="130"/>
      <c r="G11" s="131" t="e">
        <f t="shared" si="44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119"/>
      <c r="C12" s="128"/>
      <c r="D12" s="129"/>
      <c r="E12" s="130"/>
      <c r="F12" s="130"/>
      <c r="G12" s="131" t="e">
        <f t="shared" si="44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119"/>
      <c r="C13" s="128"/>
      <c r="D13" s="129"/>
      <c r="E13" s="130"/>
      <c r="F13" s="130"/>
      <c r="G13" s="131" t="e">
        <f t="shared" si="44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119"/>
      <c r="C14" s="128"/>
      <c r="D14" s="129"/>
      <c r="E14" s="130"/>
      <c r="F14" s="130"/>
      <c r="G14" s="131" t="e">
        <f t="shared" si="44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122">
        <f>'Приложение'!B15</f>
        <v>2</v>
      </c>
      <c r="C15" s="123" t="str">
        <f>'Приложение'!C15</f>
        <v xml:space="preserve">Прдукт/услуга 2</v>
      </c>
      <c r="D15" s="124"/>
      <c r="E15" s="125"/>
      <c r="F15" s="125"/>
      <c r="G15" s="126" t="e">
        <f>SUM(G16:G24)</f>
        <v>#DIV/0!</v>
      </c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ht="14.25">
      <c r="B16" s="119"/>
      <c r="C16" s="128"/>
      <c r="D16" s="129"/>
      <c r="E16" s="130"/>
      <c r="F16" s="130"/>
      <c r="G16" s="131" t="e">
        <f t="shared" ref="G16:G24" si="45">ROUND(D16/E16*F16,2)</f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119"/>
      <c r="C17" s="128"/>
      <c r="D17" s="129"/>
      <c r="E17" s="130"/>
      <c r="F17" s="130"/>
      <c r="G17" s="131" t="e">
        <f t="shared" si="45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119"/>
      <c r="C18" s="128"/>
      <c r="D18" s="129"/>
      <c r="E18" s="130"/>
      <c r="F18" s="130"/>
      <c r="G18" s="131" t="e">
        <f t="shared" si="45"/>
        <v>#DIV/0!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ht="14.25">
      <c r="B19" s="119"/>
      <c r="C19" s="128"/>
      <c r="D19" s="129"/>
      <c r="E19" s="130"/>
      <c r="F19" s="130"/>
      <c r="G19" s="131" t="e">
        <f t="shared" si="45"/>
        <v>#DIV/0!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ht="14.25">
      <c r="B20" s="119"/>
      <c r="C20" s="128"/>
      <c r="D20" s="129"/>
      <c r="E20" s="130"/>
      <c r="F20" s="130"/>
      <c r="G20" s="131" t="e">
        <f t="shared" si="45"/>
        <v>#DIV/0!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ht="14.25">
      <c r="B21" s="119"/>
      <c r="C21" s="128"/>
      <c r="D21" s="129"/>
      <c r="E21" s="130"/>
      <c r="F21" s="130"/>
      <c r="G21" s="131" t="e">
        <f t="shared" si="45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130"/>
      <c r="C22" s="128"/>
      <c r="D22" s="129"/>
      <c r="E22" s="130"/>
      <c r="F22" s="130"/>
      <c r="G22" s="131" t="e">
        <f t="shared" si="45"/>
        <v>#DIV/0!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ht="14.25">
      <c r="B23" s="130"/>
      <c r="C23" s="128"/>
      <c r="D23" s="129"/>
      <c r="E23" s="130"/>
      <c r="F23" s="130"/>
      <c r="G23" s="131" t="e">
        <f t="shared" si="45"/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ht="14.25">
      <c r="B24" s="130"/>
      <c r="C24" s="128"/>
      <c r="D24" s="129"/>
      <c r="E24" s="130"/>
      <c r="F24" s="130"/>
      <c r="G24" s="131" t="e">
        <f t="shared" si="45"/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ht="14.25">
      <c r="B25" s="132">
        <f>'Приложение'!B16</f>
        <v>3</v>
      </c>
      <c r="C25" s="133" t="str">
        <f>'Приложение'!C16</f>
        <v xml:space="preserve">Прдукт/услуга 3</v>
      </c>
      <c r="D25" s="124"/>
      <c r="E25" s="125"/>
      <c r="F25" s="125"/>
      <c r="G25" s="126" t="e">
        <f>SUM(G26:G35)</f>
        <v>#DIV/0!</v>
      </c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</row>
    <row r="26" ht="14.25">
      <c r="B26" s="130"/>
      <c r="C26" s="134"/>
      <c r="D26" s="129"/>
      <c r="E26" s="130"/>
      <c r="F26" s="130"/>
      <c r="G26" s="131" t="e">
        <f t="shared" ref="G26:G35" si="46">ROUND(D26/E26*F26,2)</f>
        <v>#DIV/0!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ht="14.25">
      <c r="B27" s="130"/>
      <c r="C27" s="134"/>
      <c r="D27" s="129"/>
      <c r="E27" s="130"/>
      <c r="F27" s="130"/>
      <c r="G27" s="131" t="e">
        <f t="shared" si="46"/>
        <v>#DIV/0!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ht="14.25">
      <c r="B28" s="130"/>
      <c r="C28" s="134"/>
      <c r="D28" s="129"/>
      <c r="E28" s="130"/>
      <c r="F28" s="130"/>
      <c r="G28" s="131" t="e">
        <f t="shared" si="46"/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130"/>
      <c r="C29" s="134"/>
      <c r="D29" s="129"/>
      <c r="E29" s="130"/>
      <c r="F29" s="130"/>
      <c r="G29" s="131" t="e">
        <f t="shared" si="46"/>
        <v>#DIV/0!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ht="14.25">
      <c r="B30" s="130"/>
      <c r="C30" s="134"/>
      <c r="D30" s="129"/>
      <c r="E30" s="130"/>
      <c r="F30" s="130"/>
      <c r="G30" s="131" t="e">
        <f t="shared" si="46"/>
        <v>#DIV/0!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ht="14.25">
      <c r="B31" s="130"/>
      <c r="C31" s="134"/>
      <c r="D31" s="129"/>
      <c r="E31" s="130"/>
      <c r="F31" s="130"/>
      <c r="G31" s="131" t="e">
        <f t="shared" si="46"/>
        <v>#DIV/0!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ht="14.25">
      <c r="B32" s="119"/>
      <c r="C32" s="128"/>
      <c r="D32" s="129"/>
      <c r="E32" s="130"/>
      <c r="F32" s="130"/>
      <c r="G32" s="131" t="e">
        <f t="shared" si="46"/>
        <v>#DIV/0!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ht="14.25">
      <c r="B33" s="130"/>
      <c r="C33" s="128"/>
      <c r="D33" s="129"/>
      <c r="E33" s="130"/>
      <c r="F33" s="130"/>
      <c r="G33" s="131" t="e">
        <f t="shared" si="46"/>
        <v>#DIV/0!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ht="14.25">
      <c r="B34" s="130"/>
      <c r="C34" s="128"/>
      <c r="D34" s="129"/>
      <c r="E34" s="130"/>
      <c r="F34" s="130"/>
      <c r="G34" s="131" t="e">
        <f t="shared" si="46"/>
        <v>#DIV/0!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ht="14.25">
      <c r="B35" s="130"/>
      <c r="C35" s="128"/>
      <c r="D35" s="129"/>
      <c r="E35" s="130"/>
      <c r="F35" s="130"/>
      <c r="G35" s="131" t="e">
        <f t="shared" si="46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132">
        <f>'Приложение'!B17</f>
        <v>4</v>
      </c>
      <c r="C36" s="133" t="str">
        <f>'Приложение'!C17</f>
        <v xml:space="preserve">Прдукт/услуга 4</v>
      </c>
      <c r="D36" s="124"/>
      <c r="E36" s="125"/>
      <c r="F36" s="125"/>
      <c r="G36" s="126" t="e">
        <f>SUM(G37:G45)</f>
        <v>#DIV/0!</v>
      </c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</row>
    <row r="37" ht="14.25">
      <c r="B37" s="130"/>
      <c r="C37" s="134"/>
      <c r="D37" s="129"/>
      <c r="E37" s="130"/>
      <c r="F37" s="130"/>
      <c r="G37" s="131" t="e">
        <f t="shared" ref="G37:G45" si="47">ROUND(D37/E37*F37,2)</f>
        <v>#DIV/0!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ht="14.25">
      <c r="B38" s="130"/>
      <c r="C38" s="134"/>
      <c r="D38" s="129"/>
      <c r="E38" s="130"/>
      <c r="F38" s="130"/>
      <c r="G38" s="131" t="e">
        <f t="shared" si="47"/>
        <v>#DIV/0!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ht="14.25">
      <c r="B39" s="130"/>
      <c r="C39" s="134"/>
      <c r="D39" s="129"/>
      <c r="E39" s="130"/>
      <c r="F39" s="130"/>
      <c r="G39" s="131" t="e">
        <f t="shared" si="47"/>
        <v>#DIV/0!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ht="14.25">
      <c r="B40" s="130"/>
      <c r="C40" s="134"/>
      <c r="D40" s="129"/>
      <c r="E40" s="130"/>
      <c r="F40" s="130"/>
      <c r="G40" s="131" t="e">
        <f t="shared" si="47"/>
        <v>#DIV/0!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4.25">
      <c r="B41" s="130"/>
      <c r="C41" s="134"/>
      <c r="D41" s="129"/>
      <c r="E41" s="130"/>
      <c r="F41" s="130"/>
      <c r="G41" s="131" t="e">
        <f t="shared" si="47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130"/>
      <c r="C42" s="134"/>
      <c r="D42" s="129"/>
      <c r="E42" s="130"/>
      <c r="F42" s="130"/>
      <c r="G42" s="131" t="e">
        <f t="shared" si="47"/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ht="14.25">
      <c r="B43" s="130"/>
      <c r="C43" s="134"/>
      <c r="D43" s="129"/>
      <c r="E43" s="130"/>
      <c r="F43" s="130"/>
      <c r="G43" s="131" t="e">
        <f t="shared" si="47"/>
        <v>#DIV/0!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ht="14.25">
      <c r="B44" s="130"/>
      <c r="C44" s="134"/>
      <c r="D44" s="129"/>
      <c r="E44" s="130"/>
      <c r="F44" s="130"/>
      <c r="G44" s="131" t="e">
        <f t="shared" si="47"/>
        <v>#DIV/0!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ht="14.25">
      <c r="B45" s="130"/>
      <c r="C45" s="134"/>
      <c r="D45" s="129"/>
      <c r="E45" s="130"/>
      <c r="F45" s="130"/>
      <c r="G45" s="131" t="e">
        <f t="shared" si="47"/>
        <v>#DIV/0!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ht="14.25">
      <c r="B46" s="135">
        <f>'Приложение'!B18</f>
        <v>5</v>
      </c>
      <c r="C46" s="136" t="str">
        <f>'Приложение'!C18</f>
        <v xml:space="preserve">Прдукт/услуга 5</v>
      </c>
      <c r="D46" s="124"/>
      <c r="E46" s="137"/>
      <c r="F46" s="137"/>
      <c r="G46" s="126" t="e">
        <f>SUM(G47:G55)</f>
        <v>#DIV/0!</v>
      </c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</row>
    <row r="47" ht="14.25">
      <c r="B47" s="138"/>
      <c r="C47" s="139"/>
      <c r="D47" s="129"/>
      <c r="E47" s="140"/>
      <c r="F47" s="140"/>
      <c r="G47" s="131" t="e">
        <f t="shared" ref="G47:G55" si="48">ROUND(D47/E47*F47,2)</f>
        <v>#DIV/0!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ht="14.25">
      <c r="B48" s="138"/>
      <c r="C48" s="139"/>
      <c r="D48" s="129"/>
      <c r="E48" s="140"/>
      <c r="F48" s="140"/>
      <c r="G48" s="131" t="e">
        <f t="shared" si="48"/>
        <v>#DIV/0!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ht="14.25">
      <c r="B49" s="138"/>
      <c r="C49" s="139"/>
      <c r="D49" s="129"/>
      <c r="E49" s="140"/>
      <c r="F49" s="140"/>
      <c r="G49" s="131" t="e">
        <f t="shared" si="48"/>
        <v>#DIV/0!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ht="14.25">
      <c r="B50" s="138"/>
      <c r="C50" s="139"/>
      <c r="D50" s="129"/>
      <c r="E50" s="140"/>
      <c r="F50" s="140"/>
      <c r="G50" s="131" t="e">
        <f t="shared" si="48"/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ht="14.25">
      <c r="B51" s="138"/>
      <c r="C51" s="139"/>
      <c r="D51" s="129"/>
      <c r="E51" s="140"/>
      <c r="F51" s="140"/>
      <c r="G51" s="131" t="e">
        <f t="shared" si="48"/>
        <v>#DIV/0!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4.25">
      <c r="B52" s="138"/>
      <c r="C52" s="139"/>
      <c r="D52" s="129"/>
      <c r="E52" s="140"/>
      <c r="F52" s="140"/>
      <c r="G52" s="131" t="e">
        <f t="shared" si="48"/>
        <v>#DIV/0!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ht="14.25">
      <c r="B53" s="138"/>
      <c r="C53" s="139"/>
      <c r="D53" s="129"/>
      <c r="E53" s="140"/>
      <c r="F53" s="140"/>
      <c r="G53" s="131" t="e">
        <f t="shared" si="48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138"/>
      <c r="C54" s="139"/>
      <c r="D54" s="129"/>
      <c r="E54" s="140"/>
      <c r="F54" s="140"/>
      <c r="G54" s="131" t="e">
        <f t="shared" si="48"/>
        <v>#DIV/0!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ht="14.25">
      <c r="B55" s="138"/>
      <c r="C55" s="139"/>
      <c r="D55" s="129"/>
      <c r="E55" s="140"/>
      <c r="F55" s="140"/>
      <c r="G55" s="131" t="e">
        <f t="shared" si="48"/>
        <v>#DIV/0!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ht="14.25">
      <c r="A56" s="141"/>
      <c r="B56" s="132">
        <f>'Приложение'!B19</f>
        <v>6</v>
      </c>
      <c r="C56" s="133" t="str">
        <f>'Приложение'!C19</f>
        <v xml:space="preserve">Прдукт/услуга 6</v>
      </c>
      <c r="D56" s="124"/>
      <c r="E56" s="125"/>
      <c r="F56" s="125"/>
      <c r="G56" s="126" t="e">
        <f>SUM(G57:G66)</f>
        <v>#DIV/0!</v>
      </c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</row>
    <row r="57" ht="14.25">
      <c r="A57" s="141"/>
      <c r="B57" s="130"/>
      <c r="C57" s="134"/>
      <c r="D57" s="129"/>
      <c r="E57" s="130"/>
      <c r="F57" s="130"/>
      <c r="G57" s="131" t="e">
        <f t="shared" ref="G57:G66" si="49">ROUND(D57/E57*F57,2)</f>
        <v>#DIV/0!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ht="14.25">
      <c r="A58" s="141"/>
      <c r="B58" s="130"/>
      <c r="C58" s="134"/>
      <c r="D58" s="129"/>
      <c r="E58" s="130"/>
      <c r="F58" s="130"/>
      <c r="G58" s="131" t="e">
        <f t="shared" si="49"/>
        <v>#DIV/0!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ht="14.25">
      <c r="A59" s="141"/>
      <c r="B59" s="130"/>
      <c r="C59" s="134"/>
      <c r="D59" s="129"/>
      <c r="E59" s="130"/>
      <c r="F59" s="130"/>
      <c r="G59" s="131" t="e">
        <f t="shared" si="49"/>
        <v>#DIV/0!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ht="14.25">
      <c r="A60" s="141"/>
      <c r="B60" s="130"/>
      <c r="C60" s="134"/>
      <c r="D60" s="129"/>
      <c r="E60" s="130"/>
      <c r="F60" s="130"/>
      <c r="G60" s="131" t="e">
        <f t="shared" si="49"/>
        <v>#DIV/0!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ht="14.25">
      <c r="A61" s="141"/>
      <c r="B61" s="130"/>
      <c r="C61" s="134"/>
      <c r="D61" s="129"/>
      <c r="E61" s="130"/>
      <c r="F61" s="130"/>
      <c r="G61" s="131" t="e">
        <f t="shared" si="49"/>
        <v>#DIV/0!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ht="14.25">
      <c r="A62" s="141"/>
      <c r="B62" s="130"/>
      <c r="C62" s="134"/>
      <c r="D62" s="129"/>
      <c r="E62" s="130"/>
      <c r="F62" s="130"/>
      <c r="G62" s="131" t="e">
        <f t="shared" si="49"/>
        <v>#DIV/0!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ht="14.25">
      <c r="A63" s="141"/>
      <c r="B63" s="119"/>
      <c r="C63" s="128"/>
      <c r="D63" s="129"/>
      <c r="E63" s="130"/>
      <c r="F63" s="130"/>
      <c r="G63" s="131" t="e">
        <f t="shared" si="49"/>
        <v>#DIV/0!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ht="14.25">
      <c r="A64" s="141"/>
      <c r="B64" s="130"/>
      <c r="C64" s="128"/>
      <c r="D64" s="129"/>
      <c r="E64" s="130"/>
      <c r="F64" s="130"/>
      <c r="G64" s="131" t="e">
        <f t="shared" si="49"/>
        <v>#DIV/0!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4.25">
      <c r="A65" s="141"/>
      <c r="B65" s="130"/>
      <c r="C65" s="128"/>
      <c r="D65" s="129"/>
      <c r="E65" s="130"/>
      <c r="F65" s="130"/>
      <c r="G65" s="131" t="e">
        <f t="shared" si="49"/>
        <v>#DIV/0!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ht="14.25">
      <c r="A66" s="141"/>
      <c r="B66" s="130"/>
      <c r="C66" s="128"/>
      <c r="D66" s="129"/>
      <c r="E66" s="130"/>
      <c r="F66" s="130"/>
      <c r="G66" s="131" t="e">
        <f t="shared" si="49"/>
        <v>#DIV/0!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ht="14.25">
      <c r="A67" s="141"/>
      <c r="B67" s="132">
        <f>'Приложение'!B20</f>
        <v>7</v>
      </c>
      <c r="C67" s="133" t="str">
        <f>'Приложение'!C20</f>
        <v xml:space="preserve">Прдукт/услуга 7</v>
      </c>
      <c r="D67" s="124"/>
      <c r="E67" s="125"/>
      <c r="F67" s="125"/>
      <c r="G67" s="126" t="e">
        <f>SUM(G68:G76)</f>
        <v>#DIV/0!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</row>
    <row r="68" ht="14.25">
      <c r="A68" s="141"/>
      <c r="B68" s="130"/>
      <c r="C68" s="134"/>
      <c r="D68" s="129"/>
      <c r="E68" s="130"/>
      <c r="F68" s="130"/>
      <c r="G68" s="131" t="e">
        <f t="shared" ref="G68:G76" si="50">ROUND(D68/E68*F68,2)</f>
        <v>#DIV/0!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ht="14.25">
      <c r="A69" s="141"/>
      <c r="B69" s="130"/>
      <c r="C69" s="134"/>
      <c r="D69" s="129"/>
      <c r="E69" s="130"/>
      <c r="F69" s="130"/>
      <c r="G69" s="131" t="e">
        <f t="shared" si="50"/>
        <v>#DIV/0!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ht="14.25">
      <c r="A70" s="141"/>
      <c r="B70" s="130"/>
      <c r="C70" s="134"/>
      <c r="D70" s="129"/>
      <c r="E70" s="130"/>
      <c r="F70" s="130"/>
      <c r="G70" s="131" t="e">
        <f t="shared" si="50"/>
        <v>#DIV/0!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ht="14.25">
      <c r="A71" s="141"/>
      <c r="B71" s="130"/>
      <c r="C71" s="134"/>
      <c r="D71" s="129"/>
      <c r="E71" s="130"/>
      <c r="F71" s="130"/>
      <c r="G71" s="131" t="e">
        <f t="shared" si="50"/>
        <v>#DIV/0!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ht="14.25">
      <c r="A72" s="141"/>
      <c r="B72" s="130"/>
      <c r="C72" s="134"/>
      <c r="D72" s="129"/>
      <c r="E72" s="130"/>
      <c r="F72" s="130"/>
      <c r="G72" s="131" t="e">
        <f t="shared" si="50"/>
        <v>#DIV/0!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ht="14.25">
      <c r="A73" s="141"/>
      <c r="B73" s="130"/>
      <c r="C73" s="134"/>
      <c r="D73" s="129"/>
      <c r="E73" s="130"/>
      <c r="F73" s="130"/>
      <c r="G73" s="131" t="e">
        <f t="shared" si="50"/>
        <v>#DIV/0!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ht="14.25">
      <c r="A74" s="141"/>
      <c r="B74" s="130"/>
      <c r="C74" s="134"/>
      <c r="D74" s="129"/>
      <c r="E74" s="130"/>
      <c r="F74" s="130"/>
      <c r="G74" s="131" t="e">
        <f t="shared" si="50"/>
        <v>#DIV/0!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ht="14.25">
      <c r="A75" s="141"/>
      <c r="B75" s="130"/>
      <c r="C75" s="134"/>
      <c r="D75" s="129"/>
      <c r="E75" s="130"/>
      <c r="F75" s="130"/>
      <c r="G75" s="131" t="e">
        <f t="shared" si="50"/>
        <v>#DIV/0!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ht="14.25">
      <c r="A76" s="141"/>
      <c r="B76" s="130"/>
      <c r="C76" s="134"/>
      <c r="D76" s="129"/>
      <c r="E76" s="130"/>
      <c r="F76" s="130"/>
      <c r="G76" s="131" t="e">
        <f t="shared" si="50"/>
        <v>#DIV/0!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ht="14.25">
      <c r="A77" s="141"/>
      <c r="B77" s="135">
        <f>'Приложение'!B21</f>
        <v>8</v>
      </c>
      <c r="C77" s="142" t="str">
        <f>'Приложение'!C21</f>
        <v xml:space="preserve">Прдукт/услуга 8</v>
      </c>
      <c r="D77" s="124"/>
      <c r="E77" s="137"/>
      <c r="F77" s="137"/>
      <c r="G77" s="126" t="e">
        <f>SUM(G78:G86)</f>
        <v>#DIV/0!</v>
      </c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</row>
    <row r="78" ht="14.25">
      <c r="A78" s="141"/>
      <c r="B78" s="138"/>
      <c r="C78" s="139"/>
      <c r="D78" s="129"/>
      <c r="E78" s="140"/>
      <c r="F78" s="140"/>
      <c r="G78" s="131" t="e">
        <f t="shared" ref="G78:G86" si="51">ROUND(D78/E78*F78,2)</f>
        <v>#DIV/0!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ht="14.25">
      <c r="A79" s="141"/>
      <c r="B79" s="138"/>
      <c r="C79" s="139"/>
      <c r="D79" s="129"/>
      <c r="E79" s="140"/>
      <c r="F79" s="140"/>
      <c r="G79" s="131" t="e">
        <f t="shared" si="51"/>
        <v>#DIV/0!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4.25">
      <c r="A80" s="141"/>
      <c r="B80" s="138"/>
      <c r="C80" s="139"/>
      <c r="D80" s="129"/>
      <c r="E80" s="140"/>
      <c r="F80" s="140"/>
      <c r="G80" s="131" t="e">
        <f t="shared" si="51"/>
        <v>#DIV/0!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4.25">
      <c r="A81" s="141"/>
      <c r="B81" s="138"/>
      <c r="C81" s="139"/>
      <c r="D81" s="129"/>
      <c r="E81" s="140"/>
      <c r="F81" s="140"/>
      <c r="G81" s="131" t="e">
        <f t="shared" si="51"/>
        <v>#DIV/0!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4.25">
      <c r="A82" s="141"/>
      <c r="B82" s="138"/>
      <c r="C82" s="139"/>
      <c r="D82" s="129"/>
      <c r="E82" s="140"/>
      <c r="F82" s="140"/>
      <c r="G82" s="131" t="e">
        <f t="shared" si="51"/>
        <v>#DIV/0!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4.25">
      <c r="A83" s="141"/>
      <c r="B83" s="138"/>
      <c r="C83" s="139"/>
      <c r="D83" s="129"/>
      <c r="E83" s="140"/>
      <c r="F83" s="140"/>
      <c r="G83" s="131" t="e">
        <f t="shared" si="51"/>
        <v>#DIV/0!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4.25">
      <c r="A84" s="141"/>
      <c r="B84" s="138"/>
      <c r="C84" s="139"/>
      <c r="D84" s="129"/>
      <c r="E84" s="140"/>
      <c r="F84" s="140"/>
      <c r="G84" s="131" t="e">
        <f t="shared" si="51"/>
        <v>#DIV/0!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ht="14.25">
      <c r="A85" s="141"/>
      <c r="B85" s="138"/>
      <c r="C85" s="139"/>
      <c r="D85" s="129"/>
      <c r="E85" s="140"/>
      <c r="F85" s="140"/>
      <c r="G85" s="131" t="e">
        <f t="shared" si="51"/>
        <v>#DIV/0!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ht="14.25">
      <c r="A86" s="141"/>
      <c r="B86" s="138"/>
      <c r="C86" s="139"/>
      <c r="D86" s="129"/>
      <c r="E86" s="140"/>
      <c r="F86" s="140"/>
      <c r="G86" s="131" t="e">
        <f t="shared" si="51"/>
        <v>#DIV/0!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</sheetData>
  <mergeCells count="2">
    <mergeCell ref="C3:F3"/>
    <mergeCell ref="I4:O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4.00390625"/>
    <col customWidth="1" min="8" max="8" width="15"/>
    <col customWidth="1" min="9" max="9" width="23.28515625"/>
    <col customWidth="1" min="10" max="10" width="17.8515625"/>
  </cols>
  <sheetData>
    <row r="2" ht="38.25" customHeight="1">
      <c r="B2" s="33"/>
      <c r="C2" s="143" t="s">
        <v>151</v>
      </c>
      <c r="D2" s="143"/>
      <c r="E2" s="143"/>
      <c r="F2" s="143"/>
      <c r="G2" s="143"/>
      <c r="H2" s="143"/>
      <c r="I2" s="143"/>
      <c r="J2" s="33"/>
    </row>
    <row r="3" ht="15">
      <c r="B3" s="33"/>
      <c r="C3" s="144"/>
      <c r="D3" s="33"/>
      <c r="E3" s="33"/>
      <c r="F3" s="33"/>
      <c r="G3" s="33"/>
      <c r="H3" s="33"/>
      <c r="I3" s="33"/>
      <c r="J3" s="33"/>
    </row>
    <row r="4" ht="33" customHeight="1">
      <c r="B4" s="33"/>
      <c r="C4" s="145" t="s">
        <v>152</v>
      </c>
      <c r="D4" s="145"/>
      <c r="E4" s="33"/>
      <c r="F4" s="33"/>
      <c r="G4" s="33"/>
      <c r="H4" s="33"/>
      <c r="I4" s="33"/>
      <c r="J4" s="33"/>
    </row>
    <row r="5" ht="15">
      <c r="B5" s="33"/>
      <c r="C5" s="144"/>
      <c r="D5" s="33"/>
      <c r="E5" s="33"/>
      <c r="F5" s="146" t="s">
        <v>153</v>
      </c>
      <c r="G5" s="146"/>
      <c r="H5" s="146"/>
      <c r="I5" s="146"/>
      <c r="J5" s="33"/>
    </row>
    <row r="6" ht="30">
      <c r="B6" s="33"/>
      <c r="C6" s="147" t="s">
        <v>154</v>
      </c>
      <c r="D6" s="148">
        <v>16314</v>
      </c>
      <c r="E6" s="33"/>
      <c r="F6" s="146"/>
      <c r="G6" s="146"/>
      <c r="H6" s="146"/>
      <c r="I6" s="146"/>
      <c r="J6" s="33"/>
    </row>
    <row r="7" ht="15">
      <c r="B7" s="33"/>
      <c r="C7" s="144"/>
      <c r="D7" s="33"/>
      <c r="E7" s="33"/>
      <c r="F7" s="146"/>
      <c r="G7" s="146"/>
      <c r="H7" s="146"/>
      <c r="I7" s="146"/>
      <c r="J7" s="33"/>
    </row>
    <row r="8" ht="15">
      <c r="B8" s="33"/>
      <c r="C8" s="145" t="s">
        <v>155</v>
      </c>
      <c r="D8" s="145"/>
      <c r="E8" s="145"/>
      <c r="F8" s="145"/>
      <c r="G8" s="33"/>
      <c r="H8" s="33"/>
      <c r="I8" s="33"/>
      <c r="J8" s="33"/>
    </row>
    <row r="9" ht="15">
      <c r="B9" s="33"/>
      <c r="C9" s="149"/>
      <c r="D9" s="150"/>
      <c r="E9" s="150"/>
      <c r="F9" s="150"/>
      <c r="G9" s="150"/>
      <c r="H9" s="150"/>
      <c r="I9" s="150"/>
      <c r="J9" s="33"/>
    </row>
    <row r="10" ht="30">
      <c r="B10" s="151"/>
      <c r="C10" s="152"/>
      <c r="D10" s="153" t="s">
        <v>156</v>
      </c>
      <c r="J10" s="154"/>
    </row>
    <row r="11" ht="30">
      <c r="B11" s="151"/>
      <c r="C11" s="152" t="s">
        <v>157</v>
      </c>
      <c r="D11" s="155"/>
      <c r="J11" s="154"/>
    </row>
    <row r="12" ht="15">
      <c r="B12" s="151"/>
      <c r="C12" s="152" t="s">
        <v>158</v>
      </c>
      <c r="D12" s="155"/>
      <c r="J12" s="154"/>
    </row>
    <row r="13" ht="15">
      <c r="B13" s="151"/>
      <c r="C13" s="152" t="s">
        <v>159</v>
      </c>
      <c r="D13" s="155"/>
      <c r="J13" s="154"/>
    </row>
    <row r="14" ht="15">
      <c r="B14" s="151"/>
      <c r="C14" s="152" t="s">
        <v>160</v>
      </c>
      <c r="D14" s="156">
        <f>D11+D12+D13</f>
        <v>0</v>
      </c>
      <c r="J14" s="154"/>
    </row>
    <row r="15" ht="15">
      <c r="B15" s="33"/>
      <c r="C15" s="157"/>
      <c r="D15" s="158"/>
      <c r="E15" s="158"/>
      <c r="F15" s="158"/>
      <c r="G15" s="158"/>
      <c r="H15" s="158"/>
      <c r="I15" s="158"/>
      <c r="J15" s="33"/>
    </row>
    <row r="16" ht="15">
      <c r="B16" s="33"/>
      <c r="C16" s="144"/>
      <c r="D16" s="33"/>
      <c r="E16" s="33"/>
      <c r="F16" s="33"/>
      <c r="G16" s="33"/>
      <c r="H16" s="33"/>
      <c r="I16" s="33"/>
      <c r="J16" s="33"/>
    </row>
    <row r="17" ht="75.75" customHeight="1">
      <c r="B17" s="33"/>
      <c r="C17" s="159" t="s">
        <v>161</v>
      </c>
      <c r="D17" s="159"/>
      <c r="E17" s="159"/>
      <c r="F17" s="159"/>
      <c r="G17" s="159"/>
      <c r="H17" s="159"/>
      <c r="I17" s="159"/>
      <c r="J17" s="33"/>
    </row>
    <row r="18" ht="15">
      <c r="B18" s="33"/>
      <c r="C18" s="144"/>
      <c r="D18" s="33"/>
      <c r="E18" s="33"/>
      <c r="F18" s="33"/>
      <c r="G18" s="33"/>
      <c r="H18" s="33"/>
      <c r="I18" s="33"/>
      <c r="J18" s="33"/>
    </row>
    <row r="19" ht="15">
      <c r="B19" s="33"/>
      <c r="C19" s="9" t="s">
        <v>162</v>
      </c>
      <c r="D19" s="9"/>
      <c r="E19" s="9"/>
      <c r="F19" s="9"/>
      <c r="G19" s="9"/>
      <c r="H19" s="33"/>
      <c r="I19" s="33"/>
      <c r="J19" s="33"/>
    </row>
    <row r="20" ht="15">
      <c r="B20" s="33"/>
      <c r="C20" s="9"/>
      <c r="D20" s="9"/>
      <c r="E20" s="9"/>
      <c r="F20" s="9"/>
      <c r="G20" s="9"/>
      <c r="H20" s="33"/>
      <c r="I20" s="33"/>
      <c r="J20" s="33"/>
    </row>
    <row r="21" ht="51.75" customHeight="1">
      <c r="B21" s="33"/>
      <c r="C21" s="160" t="s">
        <v>163</v>
      </c>
      <c r="D21" s="160"/>
      <c r="E21" s="160"/>
      <c r="F21" s="160"/>
      <c r="G21" s="160"/>
      <c r="H21" s="160"/>
      <c r="I21" s="160"/>
      <c r="J21" s="160"/>
    </row>
    <row r="22" ht="15">
      <c r="B22" s="33"/>
      <c r="C22" s="149"/>
      <c r="D22" s="150"/>
      <c r="E22" s="150"/>
      <c r="F22" s="150"/>
      <c r="G22" s="150"/>
      <c r="H22" s="150"/>
      <c r="I22" s="150"/>
      <c r="J22" s="33"/>
    </row>
    <row r="23" ht="45">
      <c r="B23" s="151"/>
      <c r="C23" s="161"/>
      <c r="D23" s="153" t="s">
        <v>12</v>
      </c>
      <c r="E23" s="153" t="s">
        <v>164</v>
      </c>
      <c r="F23" s="153" t="s">
        <v>10</v>
      </c>
      <c r="G23" s="162" t="s">
        <v>165</v>
      </c>
      <c r="H23" s="163" t="s">
        <v>166</v>
      </c>
      <c r="I23" s="153" t="s">
        <v>167</v>
      </c>
      <c r="J23" s="153" t="s">
        <v>168</v>
      </c>
    </row>
    <row r="24" ht="15">
      <c r="B24" s="151"/>
      <c r="C24" s="161" t="s">
        <v>169</v>
      </c>
      <c r="D24" s="164"/>
      <c r="E24" s="164"/>
      <c r="F24" s="164"/>
      <c r="G24" s="165"/>
      <c r="H24" s="166"/>
      <c r="I24" s="167">
        <f t="shared" ref="I24:I28" si="52">F24+E24+D24</f>
        <v>0</v>
      </c>
      <c r="J24" s="168" t="e">
        <f>I29/3/D14</f>
        <v>#DIV/0!</v>
      </c>
    </row>
    <row r="25" ht="15">
      <c r="B25" s="151"/>
      <c r="C25" s="161" t="s">
        <v>170</v>
      </c>
      <c r="D25" s="164"/>
      <c r="E25" s="164"/>
      <c r="F25" s="164"/>
      <c r="G25" s="165"/>
      <c r="H25" s="166"/>
      <c r="I25" s="167">
        <f t="shared" si="52"/>
        <v>0</v>
      </c>
      <c r="J25" s="169"/>
    </row>
    <row r="26" ht="15">
      <c r="B26" s="151"/>
      <c r="C26" s="161" t="s">
        <v>171</v>
      </c>
      <c r="D26" s="164"/>
      <c r="E26" s="164"/>
      <c r="F26" s="164"/>
      <c r="G26" s="165"/>
      <c r="H26" s="166"/>
      <c r="I26" s="167">
        <f t="shared" si="52"/>
        <v>0</v>
      </c>
      <c r="J26" s="169"/>
    </row>
    <row r="27" ht="15">
      <c r="B27" s="151"/>
      <c r="C27" s="161" t="s">
        <v>172</v>
      </c>
      <c r="D27" s="164"/>
      <c r="E27" s="164"/>
      <c r="F27" s="164"/>
      <c r="G27" s="165"/>
      <c r="H27" s="166"/>
      <c r="I27" s="167">
        <f t="shared" si="52"/>
        <v>0</v>
      </c>
      <c r="J27" s="169"/>
    </row>
    <row r="28" ht="30">
      <c r="B28" s="151"/>
      <c r="C28" s="161" t="s">
        <v>173</v>
      </c>
      <c r="D28" s="164"/>
      <c r="E28" s="164"/>
      <c r="F28" s="164"/>
      <c r="G28" s="165"/>
      <c r="H28" s="166"/>
      <c r="I28" s="167">
        <f t="shared" si="52"/>
        <v>0</v>
      </c>
      <c r="J28" s="169"/>
    </row>
    <row r="29" ht="15">
      <c r="B29" s="151"/>
      <c r="C29" s="161" t="s">
        <v>174</v>
      </c>
      <c r="D29" s="167">
        <f>SUM(D24:D28)</f>
        <v>0</v>
      </c>
      <c r="E29" s="167">
        <f>SUM(E24:E28)</f>
        <v>0</v>
      </c>
      <c r="F29" s="167">
        <f>SUM(F24:F28)</f>
        <v>0</v>
      </c>
      <c r="G29" s="165"/>
      <c r="H29" s="166"/>
      <c r="I29" s="167">
        <f>SUM(I24:I28)</f>
        <v>0</v>
      </c>
      <c r="J29" s="169"/>
    </row>
    <row r="30" ht="15">
      <c r="B30" s="33"/>
      <c r="C30" s="157"/>
      <c r="D30" s="158"/>
      <c r="E30" s="158"/>
      <c r="F30" s="158"/>
      <c r="G30" s="158"/>
      <c r="H30" s="158"/>
      <c r="I30" s="158"/>
      <c r="J30" s="33"/>
    </row>
    <row r="31" ht="15">
      <c r="B31" s="33"/>
      <c r="C31" s="144"/>
      <c r="D31" s="33"/>
      <c r="E31" s="33"/>
      <c r="F31" s="33"/>
      <c r="G31" s="33"/>
      <c r="H31" s="33"/>
      <c r="I31" s="33"/>
      <c r="J31" s="33"/>
    </row>
    <row r="32" ht="15">
      <c r="B32" s="33"/>
      <c r="C32" s="170" t="s">
        <v>175</v>
      </c>
      <c r="D32" s="171" t="s">
        <v>176</v>
      </c>
      <c r="E32" s="172" t="s">
        <v>177</v>
      </c>
      <c r="F32" s="173" t="s">
        <v>178</v>
      </c>
      <c r="G32" s="173"/>
      <c r="H32" s="173"/>
      <c r="I32" s="173"/>
      <c r="J32" s="33"/>
    </row>
    <row r="33" ht="15">
      <c r="B33" s="33"/>
      <c r="C33" s="174" t="e">
        <f>J24</f>
        <v>#DIV/0!</v>
      </c>
      <c r="D33" s="175"/>
      <c r="E33" s="176">
        <f>D6</f>
        <v>16314</v>
      </c>
      <c r="F33" s="173"/>
      <c r="G33" s="173"/>
      <c r="H33" s="173"/>
      <c r="I33" s="173"/>
      <c r="J33" s="33"/>
    </row>
    <row r="34" ht="15">
      <c r="B34" s="33"/>
      <c r="C34" s="144"/>
      <c r="D34" s="33"/>
      <c r="E34" s="33"/>
      <c r="F34" s="33"/>
      <c r="G34" s="33"/>
      <c r="H34" s="33"/>
      <c r="I34" s="33"/>
      <c r="J34" s="33"/>
    </row>
    <row r="35" ht="15">
      <c r="B35" s="33"/>
      <c r="C35" s="144"/>
      <c r="D35" s="33"/>
      <c r="E35" s="33"/>
      <c r="F35" s="33"/>
      <c r="G35" s="33"/>
      <c r="H35" s="33"/>
      <c r="I35" s="33"/>
      <c r="J35" s="33"/>
    </row>
    <row r="36" ht="15">
      <c r="C36" s="177" t="s">
        <v>179</v>
      </c>
      <c r="D36" s="177"/>
      <c r="E36" s="177"/>
      <c r="F36" s="177"/>
      <c r="G36" s="177"/>
      <c r="H36" s="177"/>
      <c r="I36" s="169" t="e">
        <f>'Приложение'!AA69</f>
        <v>#DIV/0!</v>
      </c>
    </row>
    <row r="37" ht="15">
      <c r="C37" s="177" t="s">
        <v>180</v>
      </c>
      <c r="D37" s="177"/>
      <c r="E37" s="177"/>
      <c r="F37" s="177"/>
      <c r="G37" s="177"/>
      <c r="H37" s="177"/>
      <c r="I37" s="169">
        <f>I29/3</f>
        <v>0</v>
      </c>
    </row>
    <row r="38" ht="15">
      <c r="C38" s="177" t="s">
        <v>181</v>
      </c>
      <c r="D38" s="177"/>
      <c r="E38" s="177"/>
      <c r="F38" s="177"/>
      <c r="G38" s="177"/>
      <c r="H38" s="177"/>
      <c r="I38" s="169" t="e">
        <f>I36+I37</f>
        <v>#DIV/0!</v>
      </c>
    </row>
    <row r="39" ht="15">
      <c r="C39" s="177" t="s">
        <v>182</v>
      </c>
      <c r="D39" s="177"/>
      <c r="E39" s="177"/>
      <c r="F39" s="177"/>
      <c r="G39" s="177"/>
      <c r="H39" s="177"/>
      <c r="I39" s="169" t="e">
        <f>I38/D14</f>
        <v>#DIV/0!</v>
      </c>
      <c r="J39" s="62" t="s">
        <v>56</v>
      </c>
    </row>
    <row r="40" ht="14.25"/>
    <row r="41" ht="14.25"/>
    <row r="42" ht="14.25"/>
    <row r="43" ht="15">
      <c r="C43" s="178" t="s">
        <v>183</v>
      </c>
      <c r="D43" s="179" t="s">
        <v>184</v>
      </c>
      <c r="E43" s="180" t="s">
        <v>177</v>
      </c>
      <c r="F43" s="173" t="s">
        <v>185</v>
      </c>
      <c r="G43" s="173"/>
      <c r="H43" s="173"/>
      <c r="I43" s="173"/>
    </row>
    <row r="44" ht="34.5" customHeight="1">
      <c r="C44" s="181" t="e">
        <f>I39</f>
        <v>#DIV/0!</v>
      </c>
      <c r="D44" s="176"/>
      <c r="E44" s="176">
        <f>D6</f>
        <v>16314</v>
      </c>
      <c r="F44" s="173"/>
      <c r="G44" s="173"/>
      <c r="H44" s="173"/>
      <c r="I44" s="173"/>
    </row>
    <row r="46" ht="14.25"/>
    <row r="47" ht="14.25"/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22</cp:revision>
  <dcterms:created xsi:type="dcterms:W3CDTF">2022-03-21T12:40:02Z</dcterms:created>
  <dcterms:modified xsi:type="dcterms:W3CDTF">2025-01-13T09:02:33Z</dcterms:modified>
</cp:coreProperties>
</file>